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991AF7C0-28A8-464B-93C6-470B6AEBD0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8" i="2" l="1"/>
  <c r="S51" i="2" s="1"/>
  <c r="S53" i="2" s="1"/>
  <c r="S56" i="2" s="1"/>
  <c r="S59" i="2" s="1"/>
  <c r="K48" i="2"/>
  <c r="K51" i="2" s="1"/>
  <c r="K53" i="2" s="1"/>
  <c r="K56" i="2" s="1"/>
  <c r="K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AA59" i="3"/>
  <c r="M53" i="3"/>
  <c r="M56" i="3" s="1"/>
  <c r="M59" i="3" s="1"/>
  <c r="R48" i="3"/>
  <c r="R51" i="3" s="1"/>
  <c r="R53" i="3" s="1"/>
  <c r="R56" i="3" s="1"/>
  <c r="R59" i="3" s="1"/>
  <c r="O48" i="3"/>
  <c r="O51" i="3" s="1"/>
  <c r="O53" i="3" s="1"/>
  <c r="O56" i="3" s="1"/>
  <c r="O59" i="3" s="1"/>
  <c r="J48" i="3"/>
  <c r="J51" i="3" s="1"/>
  <c r="J53" i="3" s="1"/>
  <c r="J56" i="3" s="1"/>
  <c r="J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Y48" i="4"/>
  <c r="Y51" i="4" s="1"/>
  <c r="Y53" i="4" s="1"/>
  <c r="Y56" i="4" s="1"/>
  <c r="Y59" i="4" s="1"/>
  <c r="S48" i="4"/>
  <c r="S51" i="4" s="1"/>
  <c r="S53" i="4" s="1"/>
  <c r="S56" i="4" s="1"/>
  <c r="S59" i="4" s="1"/>
  <c r="Q48" i="4"/>
  <c r="Q51" i="4" s="1"/>
  <c r="Q53" i="4" s="1"/>
  <c r="Q56" i="4" s="1"/>
  <c r="Q59" i="4" s="1"/>
  <c r="I48" i="4"/>
  <c r="I51" i="4" s="1"/>
  <c r="I53" i="4" s="1"/>
  <c r="I56" i="4" s="1"/>
  <c r="I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N53" i="5"/>
  <c r="N56" i="5" s="1"/>
  <c r="N59" i="5" s="1"/>
  <c r="U48" i="5"/>
  <c r="U51" i="5" s="1"/>
  <c r="U53" i="5" s="1"/>
  <c r="U56" i="5" s="1"/>
  <c r="U59" i="5" s="1"/>
  <c r="AA47" i="5"/>
  <c r="Y47" i="5"/>
  <c r="X47" i="5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N48" i="5" s="1"/>
  <c r="N51" i="5" s="1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W32" i="5"/>
  <c r="W48" i="5" s="1"/>
  <c r="W51" i="5" s="1"/>
  <c r="W53" i="5" s="1"/>
  <c r="W56" i="5" s="1"/>
  <c r="W59" i="5" s="1"/>
  <c r="V32" i="5"/>
  <c r="U32" i="5"/>
  <c r="T32" i="5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S51" i="6"/>
  <c r="S53" i="6" s="1"/>
  <c r="S56" i="6" s="1"/>
  <c r="S59" i="6" s="1"/>
  <c r="T48" i="6"/>
  <c r="T51" i="6" s="1"/>
  <c r="T53" i="6" s="1"/>
  <c r="T56" i="6" s="1"/>
  <c r="T59" i="6" s="1"/>
  <c r="M48" i="6"/>
  <c r="M51" i="6" s="1"/>
  <c r="M53" i="6" s="1"/>
  <c r="M56" i="6" s="1"/>
  <c r="M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T48" i="7"/>
  <c r="T51" i="7" s="1"/>
  <c r="T53" i="7" s="1"/>
  <c r="T56" i="7" s="1"/>
  <c r="T59" i="7" s="1"/>
  <c r="K48" i="7"/>
  <c r="K51" i="7" s="1"/>
  <c r="K53" i="7" s="1"/>
  <c r="K56" i="7" s="1"/>
  <c r="K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C32" i="7"/>
  <c r="C48" i="7" s="1"/>
  <c r="C51" i="7" s="1"/>
  <c r="C53" i="7" s="1"/>
  <c r="C56" i="7" s="1"/>
  <c r="C59" i="7" s="1"/>
  <c r="H56" i="8"/>
  <c r="H59" i="8" s="1"/>
  <c r="Y51" i="8"/>
  <c r="Y53" i="8" s="1"/>
  <c r="Y56" i="8" s="1"/>
  <c r="Y59" i="8" s="1"/>
  <c r="Q51" i="8"/>
  <c r="Q53" i="8" s="1"/>
  <c r="Q56" i="8" s="1"/>
  <c r="Q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T51" i="9"/>
  <c r="T53" i="9" s="1"/>
  <c r="T56" i="9" s="1"/>
  <c r="T59" i="9" s="1"/>
  <c r="K51" i="9"/>
  <c r="K53" i="9" s="1"/>
  <c r="K56" i="9" s="1"/>
  <c r="K59" i="9" s="1"/>
  <c r="R48" i="9"/>
  <c r="R51" i="9" s="1"/>
  <c r="R53" i="9" s="1"/>
  <c r="R56" i="9" s="1"/>
  <c r="R59" i="9" s="1"/>
  <c r="K48" i="9"/>
  <c r="C48" i="9"/>
  <c r="C51" i="9" s="1"/>
  <c r="C53" i="9" s="1"/>
  <c r="C56" i="9" s="1"/>
  <c r="C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I59" i="10"/>
  <c r="Y48" i="10"/>
  <c r="Y51" i="10" s="1"/>
  <c r="Y53" i="10" s="1"/>
  <c r="Y56" i="10" s="1"/>
  <c r="Y59" i="10" s="1"/>
  <c r="I48" i="10"/>
  <c r="I51" i="10" s="1"/>
  <c r="I53" i="10" s="1"/>
  <c r="I56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W51" i="11"/>
  <c r="W53" i="11" s="1"/>
  <c r="W56" i="11" s="1"/>
  <c r="W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G48" i="12"/>
  <c r="G51" i="12" s="1"/>
  <c r="G53" i="12" s="1"/>
  <c r="G56" i="12" s="1"/>
  <c r="G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J32" i="12"/>
  <c r="I32" i="12"/>
  <c r="H32" i="12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M51" i="13"/>
  <c r="M53" i="13" s="1"/>
  <c r="M56" i="13" s="1"/>
  <c r="M59" i="13" s="1"/>
  <c r="V48" i="13"/>
  <c r="V51" i="13" s="1"/>
  <c r="V53" i="13" s="1"/>
  <c r="V56" i="13" s="1"/>
  <c r="V59" i="13" s="1"/>
  <c r="AA47" i="13"/>
  <c r="Z47" i="13"/>
  <c r="Y47" i="13"/>
  <c r="X47" i="13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J48" i="13" s="1"/>
  <c r="J51" i="13" s="1"/>
  <c r="J53" i="13" s="1"/>
  <c r="J56" i="13" s="1"/>
  <c r="J59" i="13" s="1"/>
  <c r="I47" i="13"/>
  <c r="H47" i="13"/>
  <c r="G47" i="13"/>
  <c r="G48" i="13" s="1"/>
  <c r="G51" i="13" s="1"/>
  <c r="G53" i="13" s="1"/>
  <c r="G56" i="13" s="1"/>
  <c r="G59" i="13" s="1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U48" i="14"/>
  <c r="U51" i="14" s="1"/>
  <c r="U53" i="14" s="1"/>
  <c r="U56" i="14" s="1"/>
  <c r="U59" i="14" s="1"/>
  <c r="AA47" i="14"/>
  <c r="Y47" i="14"/>
  <c r="X47" i="14"/>
  <c r="Z47" i="14" s="1"/>
  <c r="W47" i="14"/>
  <c r="V47" i="14"/>
  <c r="V48" i="14" s="1"/>
  <c r="V51" i="14" s="1"/>
  <c r="V53" i="14" s="1"/>
  <c r="V56" i="14" s="1"/>
  <c r="V59" i="14" s="1"/>
  <c r="U47" i="14"/>
  <c r="T47" i="14"/>
  <c r="S47" i="14"/>
  <c r="R47" i="14"/>
  <c r="Q47" i="14"/>
  <c r="P47" i="14"/>
  <c r="O47" i="14"/>
  <c r="N47" i="14"/>
  <c r="N48" i="14" s="1"/>
  <c r="N51" i="14" s="1"/>
  <c r="N53" i="14" s="1"/>
  <c r="N56" i="14" s="1"/>
  <c r="N59" i="14" s="1"/>
  <c r="M47" i="14"/>
  <c r="L47" i="14"/>
  <c r="K47" i="14"/>
  <c r="J47" i="14"/>
  <c r="I47" i="14"/>
  <c r="H47" i="14"/>
  <c r="G47" i="14"/>
  <c r="F47" i="14"/>
  <c r="F48" i="14" s="1"/>
  <c r="F51" i="14" s="1"/>
  <c r="F53" i="14" s="1"/>
  <c r="F56" i="14" s="1"/>
  <c r="F59" i="14" s="1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R53" i="15"/>
  <c r="R56" i="15" s="1"/>
  <c r="R59" i="15" s="1"/>
  <c r="T48" i="15"/>
  <c r="T51" i="15" s="1"/>
  <c r="T53" i="15" s="1"/>
  <c r="T56" i="15" s="1"/>
  <c r="T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T51" i="16"/>
  <c r="T53" i="16" s="1"/>
  <c r="T56" i="16" s="1"/>
  <c r="T59" i="16" s="1"/>
  <c r="T48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V56" i="18"/>
  <c r="V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Z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U56" i="19"/>
  <c r="U59" i="19" s="1"/>
  <c r="X48" i="19"/>
  <c r="K48" i="19"/>
  <c r="K51" i="19" s="1"/>
  <c r="K53" i="19" s="1"/>
  <c r="K56" i="19" s="1"/>
  <c r="K59" i="19" s="1"/>
  <c r="AA47" i="19"/>
  <c r="Z47" i="19"/>
  <c r="Y47" i="19"/>
  <c r="Y48" i="19" s="1"/>
  <c r="Y51" i="19" s="1"/>
  <c r="Y53" i="19" s="1"/>
  <c r="Y56" i="19" s="1"/>
  <c r="Y59" i="19" s="1"/>
  <c r="X47" i="19"/>
  <c r="W47" i="19"/>
  <c r="V47" i="19"/>
  <c r="U47" i="19"/>
  <c r="T47" i="19"/>
  <c r="S47" i="19"/>
  <c r="R47" i="19"/>
  <c r="Q47" i="19"/>
  <c r="Q48" i="19" s="1"/>
  <c r="Q51" i="19" s="1"/>
  <c r="Q53" i="19" s="1"/>
  <c r="Q56" i="19" s="1"/>
  <c r="Q59" i="19" s="1"/>
  <c r="P47" i="19"/>
  <c r="O47" i="19"/>
  <c r="N47" i="19"/>
  <c r="M47" i="19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D47" i="19"/>
  <c r="C47" i="19"/>
  <c r="AA32" i="19"/>
  <c r="Z32" i="19"/>
  <c r="Y32" i="19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T32" i="19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V56" i="20"/>
  <c r="V59" i="20" s="1"/>
  <c r="R48" i="20"/>
  <c r="R51" i="20" s="1"/>
  <c r="R53" i="20" s="1"/>
  <c r="R56" i="20" s="1"/>
  <c r="R59" i="20" s="1"/>
  <c r="AA47" i="20"/>
  <c r="Y47" i="20"/>
  <c r="X47" i="20"/>
  <c r="X48" i="20" s="1"/>
  <c r="X51" i="20" s="1"/>
  <c r="W47" i="20"/>
  <c r="V47" i="20"/>
  <c r="U47" i="20"/>
  <c r="T47" i="20"/>
  <c r="S47" i="20"/>
  <c r="R47" i="20"/>
  <c r="Q47" i="20"/>
  <c r="P47" i="20"/>
  <c r="P48" i="20" s="1"/>
  <c r="P51" i="20" s="1"/>
  <c r="P53" i="20" s="1"/>
  <c r="P56" i="20" s="1"/>
  <c r="P59" i="20" s="1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U32" i="20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V51" i="21"/>
  <c r="V53" i="21" s="1"/>
  <c r="V56" i="21" s="1"/>
  <c r="V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48" i="22"/>
  <c r="T51" i="22" s="1"/>
  <c r="T53" i="22" s="1"/>
  <c r="T56" i="22" s="1"/>
  <c r="T59" i="22" s="1"/>
  <c r="L48" i="22"/>
  <c r="L51" i="22" s="1"/>
  <c r="L53" i="22" s="1"/>
  <c r="L56" i="22" s="1"/>
  <c r="L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H56" i="23"/>
  <c r="H59" i="23" s="1"/>
  <c r="Y48" i="23"/>
  <c r="Y51" i="23" s="1"/>
  <c r="Y53" i="23" s="1"/>
  <c r="Y56" i="23" s="1"/>
  <c r="Y59" i="23" s="1"/>
  <c r="Q48" i="23"/>
  <c r="Q51" i="23" s="1"/>
  <c r="Q53" i="23" s="1"/>
  <c r="Q56" i="23" s="1"/>
  <c r="Q59" i="23" s="1"/>
  <c r="I48" i="23"/>
  <c r="I51" i="23" s="1"/>
  <c r="I53" i="23" s="1"/>
  <c r="I56" i="23" s="1"/>
  <c r="I59" i="23" s="1"/>
  <c r="AA47" i="23"/>
  <c r="AA48" i="23" s="1"/>
  <c r="AA51" i="23" s="1"/>
  <c r="AA53" i="23" s="1"/>
  <c r="AA56" i="23" s="1"/>
  <c r="AA59" i="23" s="1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Z48" i="24"/>
  <c r="U48" i="24"/>
  <c r="U51" i="24" s="1"/>
  <c r="U53" i="24" s="1"/>
  <c r="U56" i="24" s="1"/>
  <c r="U59" i="24" s="1"/>
  <c r="R48" i="24"/>
  <c r="R51" i="24" s="1"/>
  <c r="R53" i="24" s="1"/>
  <c r="R56" i="24" s="1"/>
  <c r="R59" i="24" s="1"/>
  <c r="E48" i="24"/>
  <c r="E51" i="24" s="1"/>
  <c r="E53" i="24" s="1"/>
  <c r="E56" i="24" s="1"/>
  <c r="E59" i="24" s="1"/>
  <c r="AA47" i="24"/>
  <c r="Y47" i="24"/>
  <c r="X47" i="24"/>
  <c r="Z47" i="24" s="1"/>
  <c r="W47" i="24"/>
  <c r="V47" i="24"/>
  <c r="U47" i="24"/>
  <c r="T47" i="24"/>
  <c r="S47" i="24"/>
  <c r="S48" i="24" s="1"/>
  <c r="S51" i="24" s="1"/>
  <c r="S53" i="24" s="1"/>
  <c r="S56" i="24" s="1"/>
  <c r="S59" i="24" s="1"/>
  <c r="R47" i="24"/>
  <c r="Q47" i="24"/>
  <c r="P47" i="24"/>
  <c r="O47" i="24"/>
  <c r="N47" i="24"/>
  <c r="M47" i="24"/>
  <c r="L47" i="24"/>
  <c r="K47" i="24"/>
  <c r="K48" i="24" s="1"/>
  <c r="K51" i="24" s="1"/>
  <c r="K53" i="24" s="1"/>
  <c r="K56" i="24" s="1"/>
  <c r="K59" i="24" s="1"/>
  <c r="J47" i="24"/>
  <c r="I47" i="24"/>
  <c r="H47" i="24"/>
  <c r="G47" i="24"/>
  <c r="F47" i="24"/>
  <c r="E47" i="24"/>
  <c r="D47" i="24"/>
  <c r="C47" i="24"/>
  <c r="C48" i="24" s="1"/>
  <c r="C51" i="24" s="1"/>
  <c r="C53" i="24" s="1"/>
  <c r="C56" i="24" s="1"/>
  <c r="C59" i="24" s="1"/>
  <c r="AA32" i="24"/>
  <c r="Y32" i="24"/>
  <c r="Y48" i="24" s="1"/>
  <c r="Y51" i="24" s="1"/>
  <c r="Y53" i="24" s="1"/>
  <c r="Y56" i="24" s="1"/>
  <c r="Y59" i="24" s="1"/>
  <c r="X32" i="24"/>
  <c r="X48" i="24" s="1"/>
  <c r="X51" i="24" s="1"/>
  <c r="X53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E53" i="25"/>
  <c r="E56" i="25" s="1"/>
  <c r="E59" i="25" s="1"/>
  <c r="H51" i="25"/>
  <c r="H53" i="25" s="1"/>
  <c r="H56" i="25" s="1"/>
  <c r="H59" i="25" s="1"/>
  <c r="W48" i="25"/>
  <c r="W51" i="25" s="1"/>
  <c r="W53" i="25" s="1"/>
  <c r="W56" i="25" s="1"/>
  <c r="W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D32" i="25"/>
  <c r="C32" i="25"/>
  <c r="C48" i="25" s="1"/>
  <c r="C51" i="25" s="1"/>
  <c r="C53" i="25" s="1"/>
  <c r="C56" i="25" s="1"/>
  <c r="C59" i="25" s="1"/>
  <c r="X48" i="26"/>
  <c r="X51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N48" i="26" s="1"/>
  <c r="N51" i="26" s="1"/>
  <c r="N53" i="26" s="1"/>
  <c r="N56" i="26" s="1"/>
  <c r="N59" i="26" s="1"/>
  <c r="M47" i="26"/>
  <c r="L47" i="26"/>
  <c r="K47" i="26"/>
  <c r="K48" i="26" s="1"/>
  <c r="K51" i="26" s="1"/>
  <c r="K53" i="26" s="1"/>
  <c r="K56" i="26" s="1"/>
  <c r="K59" i="26" s="1"/>
  <c r="J47" i="26"/>
  <c r="I47" i="26"/>
  <c r="H47" i="26"/>
  <c r="G47" i="26"/>
  <c r="F47" i="26"/>
  <c r="F48" i="26" s="1"/>
  <c r="F51" i="26" s="1"/>
  <c r="F53" i="26" s="1"/>
  <c r="F56" i="26" s="1"/>
  <c r="F59" i="26" s="1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L48" i="27"/>
  <c r="L51" i="27" s="1"/>
  <c r="L53" i="27" s="1"/>
  <c r="L56" i="27" s="1"/>
  <c r="L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8" i="28"/>
  <c r="AA51" i="28" s="1"/>
  <c r="AA53" i="28" s="1"/>
  <c r="AA56" i="28" s="1"/>
  <c r="AA59" i="28" s="1"/>
  <c r="V48" i="28"/>
  <c r="V51" i="28" s="1"/>
  <c r="V53" i="28" s="1"/>
  <c r="V56" i="28" s="1"/>
  <c r="V59" i="28" s="1"/>
  <c r="K48" i="28"/>
  <c r="K51" i="28" s="1"/>
  <c r="K53" i="28" s="1"/>
  <c r="K56" i="28" s="1"/>
  <c r="K59" i="28" s="1"/>
  <c r="F48" i="28"/>
  <c r="F51" i="28" s="1"/>
  <c r="F53" i="28" s="1"/>
  <c r="F56" i="28" s="1"/>
  <c r="F59" i="28" s="1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I59" i="29"/>
  <c r="U48" i="29"/>
  <c r="U51" i="29" s="1"/>
  <c r="U53" i="29" s="1"/>
  <c r="U56" i="29" s="1"/>
  <c r="U59" i="29" s="1"/>
  <c r="E48" i="29"/>
  <c r="E51" i="29" s="1"/>
  <c r="E53" i="29" s="1"/>
  <c r="E56" i="29" s="1"/>
  <c r="E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M48" i="29" s="1"/>
  <c r="M51" i="29" s="1"/>
  <c r="M53" i="29" s="1"/>
  <c r="M56" i="29" s="1"/>
  <c r="M59" i="29" s="1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Z32" i="29" s="1"/>
  <c r="W32" i="29"/>
  <c r="V32" i="29"/>
  <c r="U32" i="29"/>
  <c r="T32" i="29"/>
  <c r="T48" i="29" s="1"/>
  <c r="T51" i="29" s="1"/>
  <c r="T53" i="29" s="1"/>
  <c r="T56" i="29" s="1"/>
  <c r="T59" i="29" s="1"/>
  <c r="S32" i="29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M32" i="29"/>
  <c r="L32" i="29"/>
  <c r="L48" i="29" s="1"/>
  <c r="L51" i="29" s="1"/>
  <c r="L53" i="29" s="1"/>
  <c r="L56" i="29" s="1"/>
  <c r="L59" i="29" s="1"/>
  <c r="K32" i="29"/>
  <c r="J32" i="29"/>
  <c r="I32" i="29"/>
  <c r="I48" i="29" s="1"/>
  <c r="I51" i="29" s="1"/>
  <c r="I53" i="29" s="1"/>
  <c r="I56" i="29" s="1"/>
  <c r="H32" i="29"/>
  <c r="H48" i="29" s="1"/>
  <c r="H51" i="29" s="1"/>
  <c r="H53" i="29" s="1"/>
  <c r="H56" i="29" s="1"/>
  <c r="H59" i="29" s="1"/>
  <c r="G32" i="29"/>
  <c r="F32" i="29"/>
  <c r="E32" i="29"/>
  <c r="D32" i="29"/>
  <c r="D48" i="29" s="1"/>
  <c r="D51" i="29" s="1"/>
  <c r="D53" i="29" s="1"/>
  <c r="D56" i="29" s="1"/>
  <c r="D59" i="29" s="1"/>
  <c r="C32" i="29"/>
  <c r="H59" i="30"/>
  <c r="N51" i="30"/>
  <c r="N53" i="30" s="1"/>
  <c r="N56" i="30" s="1"/>
  <c r="N59" i="30" s="1"/>
  <c r="W48" i="30"/>
  <c r="W51" i="30" s="1"/>
  <c r="W53" i="30" s="1"/>
  <c r="W56" i="30" s="1"/>
  <c r="W59" i="30" s="1"/>
  <c r="L48" i="30"/>
  <c r="L51" i="30" s="1"/>
  <c r="L53" i="30" s="1"/>
  <c r="L56" i="30" s="1"/>
  <c r="L59" i="30" s="1"/>
  <c r="K48" i="30"/>
  <c r="K51" i="30" s="1"/>
  <c r="K53" i="30" s="1"/>
  <c r="K56" i="30" s="1"/>
  <c r="K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M32" i="30"/>
  <c r="M48" i="30" s="1"/>
  <c r="M51" i="30" s="1"/>
  <c r="M53" i="30" s="1"/>
  <c r="M56" i="30" s="1"/>
  <c r="M59" i="30" s="1"/>
  <c r="L32" i="30"/>
  <c r="K32" i="30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V59" i="31"/>
  <c r="AA48" i="31"/>
  <c r="AA51" i="31" s="1"/>
  <c r="AA53" i="31" s="1"/>
  <c r="AA56" i="31" s="1"/>
  <c r="AA59" i="31" s="1"/>
  <c r="V48" i="31"/>
  <c r="V51" i="31" s="1"/>
  <c r="V53" i="31" s="1"/>
  <c r="V56" i="31" s="1"/>
  <c r="J48" i="31"/>
  <c r="J51" i="31" s="1"/>
  <c r="J53" i="31" s="1"/>
  <c r="J56" i="31" s="1"/>
  <c r="J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Z32" i="31" s="1"/>
  <c r="W32" i="3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Y48" i="32"/>
  <c r="Y51" i="32" s="1"/>
  <c r="Y53" i="32" s="1"/>
  <c r="Y56" i="32" s="1"/>
  <c r="Y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F32" i="32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R48" i="33"/>
  <c r="R51" i="33" s="1"/>
  <c r="R53" i="33" s="1"/>
  <c r="R56" i="33" s="1"/>
  <c r="R59" i="33" s="1"/>
  <c r="D48" i="33"/>
  <c r="D51" i="33" s="1"/>
  <c r="D53" i="33" s="1"/>
  <c r="D56" i="33" s="1"/>
  <c r="D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C32" i="33"/>
  <c r="S48" i="34"/>
  <c r="S51" i="34" s="1"/>
  <c r="S53" i="34" s="1"/>
  <c r="S56" i="34" s="1"/>
  <c r="S59" i="34" s="1"/>
  <c r="L48" i="34"/>
  <c r="L51" i="34" s="1"/>
  <c r="L53" i="34" s="1"/>
  <c r="L56" i="34" s="1"/>
  <c r="L59" i="34" s="1"/>
  <c r="K48" i="34"/>
  <c r="K51" i="34" s="1"/>
  <c r="K53" i="34" s="1"/>
  <c r="K56" i="34" s="1"/>
  <c r="K59" i="34" s="1"/>
  <c r="I48" i="34"/>
  <c r="I51" i="34" s="1"/>
  <c r="I53" i="34" s="1"/>
  <c r="I56" i="34" s="1"/>
  <c r="I59" i="34" s="1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R32" i="34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J32" i="34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K48" i="35"/>
  <c r="K51" i="35" s="1"/>
  <c r="K53" i="35" s="1"/>
  <c r="K56" i="35" s="1"/>
  <c r="K59" i="35" s="1"/>
  <c r="C48" i="35"/>
  <c r="C51" i="35" s="1"/>
  <c r="C53" i="35" s="1"/>
  <c r="C56" i="35" s="1"/>
  <c r="C59" i="35" s="1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J32" i="35"/>
  <c r="J48" i="35" s="1"/>
  <c r="J51" i="35" s="1"/>
  <c r="J53" i="35" s="1"/>
  <c r="J56" i="35" s="1"/>
  <c r="J59" i="35" s="1"/>
  <c r="I32" i="35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AA47" i="36"/>
  <c r="Y47" i="36"/>
  <c r="X47" i="36"/>
  <c r="W47" i="36"/>
  <c r="V47" i="36"/>
  <c r="U47" i="36"/>
  <c r="T47" i="36"/>
  <c r="S47" i="36"/>
  <c r="R47" i="36"/>
  <c r="Q47" i="36"/>
  <c r="P47" i="36"/>
  <c r="P48" i="36" s="1"/>
  <c r="P51" i="36" s="1"/>
  <c r="P53" i="36" s="1"/>
  <c r="P56" i="36" s="1"/>
  <c r="P59" i="36" s="1"/>
  <c r="O47" i="36"/>
  <c r="N47" i="36"/>
  <c r="M47" i="36"/>
  <c r="L47" i="36"/>
  <c r="K47" i="36"/>
  <c r="J47" i="36"/>
  <c r="I47" i="36"/>
  <c r="H47" i="36"/>
  <c r="H48" i="36" s="1"/>
  <c r="H51" i="36" s="1"/>
  <c r="H53" i="36" s="1"/>
  <c r="H56" i="36" s="1"/>
  <c r="H59" i="36" s="1"/>
  <c r="G47" i="36"/>
  <c r="F47" i="36"/>
  <c r="E47" i="36"/>
  <c r="D47" i="36"/>
  <c r="C47" i="36"/>
  <c r="AA32" i="36"/>
  <c r="Z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I48" i="37"/>
  <c r="I51" i="37" s="1"/>
  <c r="I53" i="37" s="1"/>
  <c r="I56" i="37" s="1"/>
  <c r="I59" i="37" s="1"/>
  <c r="H48" i="37"/>
  <c r="H51" i="37" s="1"/>
  <c r="H53" i="37" s="1"/>
  <c r="H56" i="37" s="1"/>
  <c r="H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I32" i="37"/>
  <c r="H32" i="37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G51" i="38"/>
  <c r="G53" i="38" s="1"/>
  <c r="G56" i="38" s="1"/>
  <c r="G59" i="38" s="1"/>
  <c r="W48" i="38"/>
  <c r="W51" i="38" s="1"/>
  <c r="W53" i="38" s="1"/>
  <c r="W56" i="38" s="1"/>
  <c r="W59" i="38" s="1"/>
  <c r="H48" i="38"/>
  <c r="H51" i="38" s="1"/>
  <c r="H53" i="38" s="1"/>
  <c r="H56" i="38" s="1"/>
  <c r="H59" i="38" s="1"/>
  <c r="G48" i="38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X48" i="38" s="1"/>
  <c r="W32" i="38"/>
  <c r="V32" i="38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I32" i="38"/>
  <c r="H32" i="38"/>
  <c r="G32" i="38"/>
  <c r="F32" i="38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L48" i="39"/>
  <c r="L51" i="39" s="1"/>
  <c r="L53" i="39" s="1"/>
  <c r="L56" i="39" s="1"/>
  <c r="L59" i="39" s="1"/>
  <c r="G48" i="39"/>
  <c r="G51" i="39" s="1"/>
  <c r="G53" i="39" s="1"/>
  <c r="G56" i="39" s="1"/>
  <c r="G59" i="39" s="1"/>
  <c r="D48" i="39"/>
  <c r="D51" i="39" s="1"/>
  <c r="D53" i="39" s="1"/>
  <c r="D56" i="39" s="1"/>
  <c r="D59" i="39" s="1"/>
  <c r="AA47" i="39"/>
  <c r="Y47" i="39"/>
  <c r="X47" i="39"/>
  <c r="Z47" i="39" s="1"/>
  <c r="W47" i="39"/>
  <c r="V47" i="39"/>
  <c r="U47" i="39"/>
  <c r="U48" i="39" s="1"/>
  <c r="U51" i="39" s="1"/>
  <c r="U53" i="39" s="1"/>
  <c r="U56" i="39" s="1"/>
  <c r="U59" i="39" s="1"/>
  <c r="T47" i="39"/>
  <c r="S47" i="39"/>
  <c r="R47" i="39"/>
  <c r="Q47" i="39"/>
  <c r="P47" i="39"/>
  <c r="O47" i="39"/>
  <c r="N47" i="39"/>
  <c r="M47" i="39"/>
  <c r="M48" i="39" s="1"/>
  <c r="M51" i="39" s="1"/>
  <c r="M53" i="39" s="1"/>
  <c r="M56" i="39" s="1"/>
  <c r="M59" i="39" s="1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C32" i="39"/>
  <c r="C48" i="39" s="1"/>
  <c r="C51" i="39" s="1"/>
  <c r="C53" i="39" s="1"/>
  <c r="C56" i="39" s="1"/>
  <c r="C59" i="39" s="1"/>
  <c r="S48" i="40"/>
  <c r="S51" i="40" s="1"/>
  <c r="S53" i="40" s="1"/>
  <c r="S56" i="40" s="1"/>
  <c r="S59" i="40" s="1"/>
  <c r="M48" i="40"/>
  <c r="M51" i="40" s="1"/>
  <c r="M53" i="40" s="1"/>
  <c r="M56" i="40" s="1"/>
  <c r="M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N48" i="40" s="1"/>
  <c r="N51" i="40" s="1"/>
  <c r="N53" i="40" s="1"/>
  <c r="N56" i="40" s="1"/>
  <c r="N59" i="40" s="1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J48" i="1"/>
  <c r="J51" i="1" s="1"/>
  <c r="J53" i="1" s="1"/>
  <c r="J56" i="1" s="1"/>
  <c r="J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7" i="40" l="1"/>
  <c r="W48" i="39"/>
  <c r="W51" i="39" s="1"/>
  <c r="W53" i="39" s="1"/>
  <c r="W56" i="39" s="1"/>
  <c r="W59" i="39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F48" i="40"/>
  <c r="F51" i="40" s="1"/>
  <c r="F53" i="40" s="1"/>
  <c r="F56" i="40" s="1"/>
  <c r="F59" i="40" s="1"/>
  <c r="X48" i="37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S48" i="33"/>
  <c r="S51" i="33" s="1"/>
  <c r="S53" i="33" s="1"/>
  <c r="S56" i="33" s="1"/>
  <c r="S59" i="33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Z32" i="2"/>
  <c r="X48" i="2"/>
  <c r="Z51" i="20"/>
  <c r="X53" i="20"/>
  <c r="Z53" i="20" s="1"/>
  <c r="X51" i="19"/>
  <c r="Z48" i="19"/>
  <c r="Z48" i="20"/>
  <c r="Z47" i="1"/>
  <c r="J48" i="38"/>
  <c r="J51" i="38" s="1"/>
  <c r="J53" i="38" s="1"/>
  <c r="J56" i="38" s="1"/>
  <c r="J59" i="38" s="1"/>
  <c r="R48" i="38"/>
  <c r="R51" i="38" s="1"/>
  <c r="R53" i="38" s="1"/>
  <c r="R56" i="38" s="1"/>
  <c r="R59" i="38" s="1"/>
  <c r="Z32" i="38"/>
  <c r="Z32" i="37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Z48" i="11"/>
  <c r="X51" i="11"/>
  <c r="AA48" i="29"/>
  <c r="AA51" i="29" s="1"/>
  <c r="AA53" i="29" s="1"/>
  <c r="AA56" i="29" s="1"/>
  <c r="AA59" i="29" s="1"/>
  <c r="X48" i="36"/>
  <c r="Z47" i="36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X48" i="35"/>
  <c r="Z32" i="35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S48" i="31"/>
  <c r="S51" i="31" s="1"/>
  <c r="S53" i="31" s="1"/>
  <c r="S56" i="31" s="1"/>
  <c r="S59" i="31" s="1"/>
  <c r="I48" i="32"/>
  <c r="I51" i="32" s="1"/>
  <c r="I53" i="32" s="1"/>
  <c r="I56" i="32" s="1"/>
  <c r="I59" i="32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H48" i="21"/>
  <c r="H51" i="21" s="1"/>
  <c r="H53" i="21" s="1"/>
  <c r="H56" i="21" s="1"/>
  <c r="H59" i="21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AA48" i="17"/>
  <c r="AA51" i="17" s="1"/>
  <c r="AA53" i="17" s="1"/>
  <c r="AA56" i="17" s="1"/>
  <c r="AA59" i="17" s="1"/>
  <c r="L48" i="16"/>
  <c r="L51" i="16" s="1"/>
  <c r="L53" i="16" s="1"/>
  <c r="L56" i="16" s="1"/>
  <c r="L59" i="16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D48" i="7"/>
  <c r="D51" i="7" s="1"/>
  <c r="D53" i="7" s="1"/>
  <c r="D56" i="7" s="1"/>
  <c r="D59" i="7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AA48" i="4"/>
  <c r="AA51" i="4" s="1"/>
  <c r="AA53" i="4" s="1"/>
  <c r="AA56" i="4" s="1"/>
  <c r="AA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D48" i="25"/>
  <c r="D51" i="25" s="1"/>
  <c r="D53" i="25" s="1"/>
  <c r="D56" i="25" s="1"/>
  <c r="D59" i="25" s="1"/>
  <c r="T48" i="25"/>
  <c r="T51" i="25" s="1"/>
  <c r="T53" i="25" s="1"/>
  <c r="T56" i="25" s="1"/>
  <c r="T59" i="25" s="1"/>
  <c r="J48" i="21"/>
  <c r="J51" i="21" s="1"/>
  <c r="J53" i="21" s="1"/>
  <c r="J56" i="21" s="1"/>
  <c r="J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H48" i="12"/>
  <c r="H51" i="12" s="1"/>
  <c r="H53" i="12" s="1"/>
  <c r="H56" i="12" s="1"/>
  <c r="H59" i="12" s="1"/>
  <c r="X48" i="12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C48" i="26"/>
  <c r="C51" i="26" s="1"/>
  <c r="C53" i="26" s="1"/>
  <c r="C56" i="26" s="1"/>
  <c r="C59" i="26" s="1"/>
  <c r="S48" i="26"/>
  <c r="S51" i="26" s="1"/>
  <c r="S53" i="26" s="1"/>
  <c r="S56" i="26" s="1"/>
  <c r="S59" i="26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I48" i="12"/>
  <c r="I51" i="12" s="1"/>
  <c r="I53" i="12" s="1"/>
  <c r="I56" i="12" s="1"/>
  <c r="I59" i="12" s="1"/>
  <c r="Y48" i="12"/>
  <c r="Y51" i="12" s="1"/>
  <c r="Y53" i="12" s="1"/>
  <c r="Y56" i="12" s="1"/>
  <c r="Y59" i="12" s="1"/>
  <c r="F48" i="7"/>
  <c r="F51" i="7" s="1"/>
  <c r="F53" i="7" s="1"/>
  <c r="F56" i="7" s="1"/>
  <c r="F59" i="7" s="1"/>
  <c r="E48" i="6"/>
  <c r="E51" i="6" s="1"/>
  <c r="E53" i="6" s="1"/>
  <c r="E56" i="6" s="1"/>
  <c r="E59" i="6" s="1"/>
  <c r="U48" i="6"/>
  <c r="U51" i="6" s="1"/>
  <c r="U53" i="6" s="1"/>
  <c r="U56" i="6" s="1"/>
  <c r="U59" i="6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L48" i="21"/>
  <c r="L51" i="21" s="1"/>
  <c r="L53" i="21" s="1"/>
  <c r="L56" i="21" s="1"/>
  <c r="L59" i="21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X48" i="29"/>
  <c r="O48" i="25"/>
  <c r="O51" i="25" s="1"/>
  <c r="O53" i="25" s="1"/>
  <c r="O56" i="25" s="1"/>
  <c r="O59" i="25" s="1"/>
  <c r="Z32" i="24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X51" i="18"/>
  <c r="Z51" i="18" s="1"/>
  <c r="H48" i="13"/>
  <c r="H51" i="13" s="1"/>
  <c r="H53" i="13" s="1"/>
  <c r="H56" i="13" s="1"/>
  <c r="H59" i="13" s="1"/>
  <c r="X48" i="13"/>
  <c r="K48" i="12"/>
  <c r="K51" i="12" s="1"/>
  <c r="K53" i="12" s="1"/>
  <c r="K56" i="12" s="1"/>
  <c r="K59" i="12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C48" i="8"/>
  <c r="C51" i="8" s="1"/>
  <c r="C53" i="8" s="1"/>
  <c r="C56" i="8" s="1"/>
  <c r="C59" i="8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AA48" i="33"/>
  <c r="AA51" i="33" s="1"/>
  <c r="AA53" i="33" s="1"/>
  <c r="AA56" i="33" s="1"/>
  <c r="AA59" i="33" s="1"/>
  <c r="G48" i="32"/>
  <c r="G51" i="32" s="1"/>
  <c r="G53" i="32" s="1"/>
  <c r="G56" i="32" s="1"/>
  <c r="G59" i="32" s="1"/>
  <c r="D48" i="30"/>
  <c r="D51" i="30" s="1"/>
  <c r="D53" i="30" s="1"/>
  <c r="D56" i="30" s="1"/>
  <c r="D59" i="30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V48" i="26"/>
  <c r="V51" i="26" s="1"/>
  <c r="V53" i="26" s="1"/>
  <c r="V56" i="26" s="1"/>
  <c r="V59" i="26" s="1"/>
  <c r="AA48" i="24"/>
  <c r="AA51" i="24" s="1"/>
  <c r="AA53" i="24" s="1"/>
  <c r="AA56" i="24" s="1"/>
  <c r="AA59" i="24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32" i="16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R48" i="13"/>
  <c r="R51" i="13" s="1"/>
  <c r="R53" i="13" s="1"/>
  <c r="R56" i="13" s="1"/>
  <c r="R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L48" i="12"/>
  <c r="L51" i="12" s="1"/>
  <c r="L53" i="12" s="1"/>
  <c r="L56" i="12" s="1"/>
  <c r="L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J48" i="11"/>
  <c r="J51" i="11" s="1"/>
  <c r="J53" i="11" s="1"/>
  <c r="J56" i="11" s="1"/>
  <c r="J59" i="11" s="1"/>
  <c r="Z47" i="6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48" i="38"/>
  <c r="X51" i="38"/>
  <c r="Z48" i="34"/>
  <c r="X51" i="34"/>
  <c r="X48" i="40"/>
  <c r="Z32" i="40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AA48" i="36"/>
  <c r="AA51" i="36" s="1"/>
  <c r="AA53" i="36" s="1"/>
  <c r="AA56" i="36" s="1"/>
  <c r="AA59" i="36" s="1"/>
  <c r="X48" i="39"/>
  <c r="Z32" i="39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X51" i="33"/>
  <c r="Z48" i="33"/>
  <c r="Z32" i="1"/>
  <c r="X48" i="31"/>
  <c r="X53" i="26"/>
  <c r="Z51" i="26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Z48" i="30"/>
  <c r="X51" i="30"/>
  <c r="X48" i="32"/>
  <c r="Z48" i="27"/>
  <c r="X51" i="27"/>
  <c r="Y48" i="31"/>
  <c r="Y51" i="31" s="1"/>
  <c r="Y53" i="31" s="1"/>
  <c r="Y56" i="31" s="1"/>
  <c r="Y59" i="31" s="1"/>
  <c r="Z47" i="31"/>
  <c r="Z48" i="28"/>
  <c r="X51" i="28"/>
  <c r="Z32" i="33"/>
  <c r="X51" i="29"/>
  <c r="Z48" i="29"/>
  <c r="Z32" i="34"/>
  <c r="Z48" i="26"/>
  <c r="X48" i="25"/>
  <c r="Z32" i="25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Z53" i="24"/>
  <c r="X56" i="24"/>
  <c r="Z32" i="27"/>
  <c r="Z32" i="28"/>
  <c r="Z48" i="22"/>
  <c r="X51" i="22"/>
  <c r="Z48" i="23"/>
  <c r="X51" i="23"/>
  <c r="Z32" i="30"/>
  <c r="Z51" i="24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32" i="22"/>
  <c r="X48" i="2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Z47" i="20"/>
  <c r="Z32" i="23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48" i="16"/>
  <c r="X51" i="16"/>
  <c r="X51" i="17"/>
  <c r="Z48" i="17"/>
  <c r="X53" i="10"/>
  <c r="Z51" i="10"/>
  <c r="Z48" i="14"/>
  <c r="X51" i="14"/>
  <c r="X48" i="15"/>
  <c r="Z32" i="15"/>
  <c r="Z32" i="17"/>
  <c r="X51" i="13"/>
  <c r="Z48" i="13"/>
  <c r="Z32" i="18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Z48" i="10"/>
  <c r="Z48" i="7"/>
  <c r="X51" i="7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Z32" i="4"/>
  <c r="X48" i="4"/>
  <c r="Y48" i="2"/>
  <c r="Y51" i="2" s="1"/>
  <c r="Y53" i="2" s="1"/>
  <c r="Y56" i="2" s="1"/>
  <c r="Y59" i="2" s="1"/>
  <c r="Z47" i="2"/>
  <c r="X48" i="6"/>
  <c r="Z32" i="6"/>
  <c r="X48" i="8"/>
  <c r="Z32" i="8"/>
  <c r="X48" i="9"/>
  <c r="Z32" i="9"/>
  <c r="Z32" i="7"/>
  <c r="X48" i="5"/>
  <c r="Y48" i="3"/>
  <c r="Y51" i="3" s="1"/>
  <c r="Y53" i="3" s="1"/>
  <c r="Y56" i="3" s="1"/>
  <c r="Y59" i="3" s="1"/>
  <c r="Z32" i="3"/>
  <c r="Z32" i="10"/>
  <c r="H48" i="5"/>
  <c r="H51" i="5" s="1"/>
  <c r="H53" i="5" s="1"/>
  <c r="H56" i="5" s="1"/>
  <c r="H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Z47" i="3"/>
  <c r="X48" i="3"/>
  <c r="X51" i="2"/>
  <c r="X53" i="19" l="1"/>
  <c r="Z51" i="19"/>
  <c r="X51" i="36"/>
  <c r="Z48" i="36"/>
  <c r="X56" i="20"/>
  <c r="Z56" i="20" s="1"/>
  <c r="Z51" i="11"/>
  <c r="X53" i="11"/>
  <c r="X53" i="18"/>
  <c r="X51" i="35"/>
  <c r="Z48" i="35"/>
  <c r="X51" i="12"/>
  <c r="Z48" i="12"/>
  <c r="Z48" i="37"/>
  <c r="X51" i="37"/>
  <c r="Z51" i="33"/>
  <c r="X53" i="33"/>
  <c r="X51" i="8"/>
  <c r="Z48" i="8"/>
  <c r="X53" i="2"/>
  <c r="Z51" i="2"/>
  <c r="Z51" i="13"/>
  <c r="X53" i="13"/>
  <c r="X56" i="10"/>
  <c r="Z53" i="10"/>
  <c r="Z56" i="24"/>
  <c r="X59" i="24"/>
  <c r="Z59" i="24" s="1"/>
  <c r="Z51" i="27"/>
  <c r="X53" i="27"/>
  <c r="Z51" i="17"/>
  <c r="X53" i="17"/>
  <c r="X53" i="16"/>
  <c r="Z51" i="16"/>
  <c r="Z53" i="18"/>
  <c r="X56" i="18"/>
  <c r="X53" i="23"/>
  <c r="Z51" i="23"/>
  <c r="Z51" i="29"/>
  <c r="X53" i="29"/>
  <c r="Z51" i="14"/>
  <c r="X53" i="14"/>
  <c r="X53" i="28"/>
  <c r="Z51" i="28"/>
  <c r="Z48" i="25"/>
  <c r="X51" i="25"/>
  <c r="Z48" i="40"/>
  <c r="X51" i="40"/>
  <c r="Z48" i="4"/>
  <c r="X51" i="4"/>
  <c r="Z51" i="34"/>
  <c r="X53" i="34"/>
  <c r="Z48" i="9"/>
  <c r="X51" i="9"/>
  <c r="Z48" i="39"/>
  <c r="X51" i="39"/>
  <c r="Z48" i="15"/>
  <c r="X51" i="15"/>
  <c r="Z51" i="38"/>
  <c r="X53" i="38"/>
  <c r="Z48" i="32"/>
  <c r="X51" i="32"/>
  <c r="Z51" i="30"/>
  <c r="X53" i="30"/>
  <c r="Z48" i="2"/>
  <c r="Z48" i="6"/>
  <c r="X51" i="6"/>
  <c r="Z51" i="22"/>
  <c r="X53" i="22"/>
  <c r="Z53" i="26"/>
  <c r="X56" i="26"/>
  <c r="X51" i="1"/>
  <c r="Z48" i="1"/>
  <c r="X51" i="3"/>
  <c r="Z48" i="3"/>
  <c r="X51" i="5"/>
  <c r="Z48" i="5"/>
  <c r="X53" i="7"/>
  <c r="Z51" i="7"/>
  <c r="Z48" i="21"/>
  <c r="X51" i="21"/>
  <c r="X51" i="31"/>
  <c r="Z48" i="31"/>
  <c r="X59" i="20" l="1"/>
  <c r="Z59" i="20" s="1"/>
  <c r="Z53" i="11"/>
  <c r="X56" i="11"/>
  <c r="X53" i="12"/>
  <c r="Z51" i="12"/>
  <c r="Z51" i="36"/>
  <c r="X53" i="36"/>
  <c r="X53" i="37"/>
  <c r="Z51" i="37"/>
  <c r="Z51" i="35"/>
  <c r="X53" i="35"/>
  <c r="Z53" i="19"/>
  <c r="X56" i="19"/>
  <c r="Z51" i="15"/>
  <c r="X53" i="15"/>
  <c r="Z51" i="39"/>
  <c r="X53" i="39"/>
  <c r="X56" i="7"/>
  <c r="Z53" i="7"/>
  <c r="Z53" i="29"/>
  <c r="X56" i="29"/>
  <c r="Z53" i="33"/>
  <c r="X56" i="33"/>
  <c r="Z51" i="3"/>
  <c r="X53" i="3"/>
  <c r="X53" i="4"/>
  <c r="Z51" i="4"/>
  <c r="Z56" i="18"/>
  <c r="X59" i="18"/>
  <c r="Z59" i="18" s="1"/>
  <c r="Z51" i="6"/>
  <c r="X53" i="6"/>
  <c r="Z51" i="1"/>
  <c r="X53" i="1"/>
  <c r="X53" i="40"/>
  <c r="Z51" i="40"/>
  <c r="X53" i="8"/>
  <c r="Z51" i="8"/>
  <c r="X53" i="21"/>
  <c r="Z51" i="21"/>
  <c r="X56" i="16"/>
  <c r="Z53" i="16"/>
  <c r="X53" i="9"/>
  <c r="Z51" i="9"/>
  <c r="X56" i="17"/>
  <c r="Z53" i="17"/>
  <c r="X56" i="27"/>
  <c r="Z53" i="27"/>
  <c r="Z53" i="13"/>
  <c r="X56" i="13"/>
  <c r="X53" i="31"/>
  <c r="Z51" i="31"/>
  <c r="Z53" i="14"/>
  <c r="X56" i="14"/>
  <c r="Z53" i="2"/>
  <c r="X56" i="2"/>
  <c r="X53" i="32"/>
  <c r="Z51" i="32"/>
  <c r="X59" i="26"/>
  <c r="Z59" i="26" s="1"/>
  <c r="Z56" i="26"/>
  <c r="Z53" i="38"/>
  <c r="X56" i="38"/>
  <c r="Z51" i="25"/>
  <c r="X53" i="25"/>
  <c r="X56" i="22"/>
  <c r="Z53" i="22"/>
  <c r="X59" i="10"/>
  <c r="Z59" i="10" s="1"/>
  <c r="Z56" i="10"/>
  <c r="Z51" i="5"/>
  <c r="X53" i="5"/>
  <c r="X56" i="30"/>
  <c r="Z53" i="30"/>
  <c r="Z53" i="34"/>
  <c r="X56" i="34"/>
  <c r="Z53" i="28"/>
  <c r="X56" i="28"/>
  <c r="Z53" i="23"/>
  <c r="X56" i="23"/>
  <c r="X56" i="36" l="1"/>
  <c r="Z53" i="36"/>
  <c r="Z53" i="37"/>
  <c r="X56" i="37"/>
  <c r="Z56" i="19"/>
  <c r="X59" i="19"/>
  <c r="Z59" i="19" s="1"/>
  <c r="X56" i="12"/>
  <c r="Z53" i="12"/>
  <c r="Z53" i="35"/>
  <c r="X56" i="35"/>
  <c r="Z56" i="11"/>
  <c r="X59" i="11"/>
  <c r="Z59" i="11" s="1"/>
  <c r="Z56" i="2"/>
  <c r="X59" i="2"/>
  <c r="Z59" i="2" s="1"/>
  <c r="Z53" i="3"/>
  <c r="X56" i="3"/>
  <c r="X59" i="38"/>
  <c r="Z59" i="38" s="1"/>
  <c r="Z56" i="38"/>
  <c r="X56" i="39"/>
  <c r="Z53" i="39"/>
  <c r="X59" i="29"/>
  <c r="Z59" i="29" s="1"/>
  <c r="Z56" i="29"/>
  <c r="X59" i="16"/>
  <c r="Z59" i="16" s="1"/>
  <c r="Z56" i="16"/>
  <c r="Z56" i="23"/>
  <c r="X59" i="23"/>
  <c r="Z59" i="23" s="1"/>
  <c r="Z56" i="33"/>
  <c r="X59" i="33"/>
  <c r="Z59" i="33" s="1"/>
  <c r="Z53" i="21"/>
  <c r="X56" i="21"/>
  <c r="X59" i="17"/>
  <c r="Z59" i="17" s="1"/>
  <c r="Z56" i="17"/>
  <c r="X56" i="8"/>
  <c r="Z53" i="8"/>
  <c r="X56" i="25"/>
  <c r="Z53" i="25"/>
  <c r="X56" i="1"/>
  <c r="Z53" i="1"/>
  <c r="Z56" i="30"/>
  <c r="X59" i="30"/>
  <c r="Z59" i="30" s="1"/>
  <c r="Z56" i="27"/>
  <c r="X59" i="27"/>
  <c r="Z59" i="27" s="1"/>
  <c r="X59" i="14"/>
  <c r="Z59" i="14" s="1"/>
  <c r="Z56" i="14"/>
  <c r="X56" i="6"/>
  <c r="Z53" i="6"/>
  <c r="Z56" i="28"/>
  <c r="X59" i="28"/>
  <c r="Z59" i="28" s="1"/>
  <c r="Z56" i="34"/>
  <c r="X59" i="34"/>
  <c r="Z59" i="34" s="1"/>
  <c r="Z56" i="13"/>
  <c r="X59" i="13"/>
  <c r="Z59" i="13" s="1"/>
  <c r="X56" i="15"/>
  <c r="Z53" i="15"/>
  <c r="Z53" i="5"/>
  <c r="X56" i="5"/>
  <c r="Z53" i="31"/>
  <c r="X56" i="31"/>
  <c r="X59" i="22"/>
  <c r="Z59" i="22" s="1"/>
  <c r="Z56" i="22"/>
  <c r="X56" i="32"/>
  <c r="Z53" i="32"/>
  <c r="Z53" i="9"/>
  <c r="X56" i="9"/>
  <c r="Z53" i="40"/>
  <c r="X56" i="40"/>
  <c r="Z53" i="4"/>
  <c r="X56" i="4"/>
  <c r="Z56" i="7"/>
  <c r="X59" i="7"/>
  <c r="Z59" i="7" s="1"/>
  <c r="X59" i="12" l="1"/>
  <c r="Z59" i="12" s="1"/>
  <c r="Z56" i="12"/>
  <c r="Z56" i="37"/>
  <c r="X59" i="37"/>
  <c r="Z59" i="37" s="1"/>
  <c r="Z56" i="35"/>
  <c r="X59" i="35"/>
  <c r="Z59" i="35" s="1"/>
  <c r="Z56" i="36"/>
  <c r="X59" i="36"/>
  <c r="Z59" i="36" s="1"/>
  <c r="Z56" i="4"/>
  <c r="X59" i="4"/>
  <c r="Z59" i="4" s="1"/>
  <c r="Z56" i="39"/>
  <c r="X59" i="39"/>
  <c r="Z59" i="39" s="1"/>
  <c r="Z56" i="31"/>
  <c r="X59" i="31"/>
  <c r="Z59" i="31" s="1"/>
  <c r="X59" i="40"/>
  <c r="Z59" i="40" s="1"/>
  <c r="Z56" i="40"/>
  <c r="Z56" i="25"/>
  <c r="X59" i="25"/>
  <c r="Z59" i="25" s="1"/>
  <c r="X59" i="8"/>
  <c r="Z59" i="8" s="1"/>
  <c r="Z56" i="8"/>
  <c r="X59" i="9"/>
  <c r="Z59" i="9" s="1"/>
  <c r="Z56" i="9"/>
  <c r="X59" i="5"/>
  <c r="Z59" i="5" s="1"/>
  <c r="Z56" i="5"/>
  <c r="Z56" i="3"/>
  <c r="X59" i="3"/>
  <c r="Z59" i="3" s="1"/>
  <c r="Z56" i="21"/>
  <c r="X59" i="21"/>
  <c r="Z59" i="21" s="1"/>
  <c r="Z56" i="32"/>
  <c r="X59" i="32"/>
  <c r="Z59" i="32" s="1"/>
  <c r="Z56" i="15"/>
  <c r="X59" i="15"/>
  <c r="Z59" i="15" s="1"/>
  <c r="X59" i="6"/>
  <c r="Z59" i="6" s="1"/>
  <c r="Z56" i="6"/>
  <c r="X59" i="1"/>
  <c r="Z59" i="1" s="1"/>
  <c r="Z56" i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<sst xmlns="http://schemas.openxmlformats.org/spreadsheetml/2006/main" count="5800" uniqueCount="125">
  <si>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</si>
  <si>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</si>
  <si>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</si>
  <si>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</si>
  <si>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</si>
  <si>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</si>
  <si>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</si>
  <si>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</si>
  <si>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</si>
  <si>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</si>
  <si>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</si>
  <si>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</si>
  <si>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</si>
  <si>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</si>
  <si>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</si>
  <si>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</si>
  <si>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</si>
  <si>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</si>
  <si>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</si>
  <si>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</si>
  <si>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</si>
  <si>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</si>
  <si>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</si>
  <si>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</si>
  <si>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</si>
  <si>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</si>
  <si>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</si>
  <si>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</si>
  <si>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</si>
  <si>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</si>
  <si>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</si>
  <si>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</si>
  <si>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</si>
  <si>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</si>
  <si>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</si>
  <si>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</si>
  <si>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</si>
  <si>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</si>
  <si>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</si>
  <si>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</si>
  <si>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</si>
  <si>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</si>
  <si>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</si>
  <si>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</si>
  <si>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</si>
  <si>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</si>
  <si>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</si>
  <si>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</si>
  <si>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</si>
  <si>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</si>
  <si>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</si>
  <si>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</si>
  <si>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</si>
  <si>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</si>
  <si>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</si>
  <si>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</si>
  <si>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</si>
  <si>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</si>
  <si>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</si>
  <si>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</si>
  <si>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</si>
  <si>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</si>
  <si>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</si>
  <si>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</si>
  <si>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</si>
  <si>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</si>
  <si>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</si>
  <si>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</si>
  <si>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</si>
  <si>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</si>
  <si>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</si>
  <si>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</si>
  <si>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</si>
  <si>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</si>
  <si>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</si>
  <si>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</si>
  <si>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</si>
  <si>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</si>
  <si>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</si>
  <si>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</si>
  <si>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</si>
  <si>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</si>
  <si>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</si>
  <si>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</si>
  <si>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</si>
  <si>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2024 (Figures Finalised as at 2025/01/29)</t>
  </si>
  <si>
    <t>Eastern Cape: Dr Beyers Naude (EC101) - Table C4 Quarterly Budgeted Financial Performance ( Water management                                   ) for 2nd Quarter ended 31 December 2024 (Figures Finalised as at 2025/01/29)</t>
  </si>
  <si>
    <t>Eastern Cape: Blue Crane Route (EC102) - Table C4 Quarterly Budgeted Financial Performance ( Water management                                   ) for 2nd Quarter ended 31 December 2024 (Figures Finalised as at 2025/01/29)</t>
  </si>
  <si>
    <t>Eastern Cape: Makana (EC104) - Table C4 Quarterly Budgeted Financial Performance ( Water management                                   ) for 2nd Quarter ended 31 December 2024 (Figures Finalised as at 2025/01/29)</t>
  </si>
  <si>
    <t>Eastern Cape: Ndlambe (EC105) - Table C4 Quarterly Budgeted Financial Performance ( Water management                                   ) for 2nd Quarter ended 31 December 2024 (Figures Finalised as at 2025/01/29)</t>
  </si>
  <si>
    <t>Eastern Cape: Sundays River Valley (EC106) - Table C4 Quarterly Budgeted Financial Performance ( Water management                                   ) for 2nd Quarter ended 31 December 2024 (Figures Finalised as at 2025/01/29)</t>
  </si>
  <si>
    <t>Eastern Cape: Kouga (EC108) - Table C4 Quarterly Budgeted Financial Performance ( Water management                                   ) for 2nd Quarter ended 31 December 2024 (Figures Finalised as at 2025/01/29)</t>
  </si>
  <si>
    <t>Eastern Cape: Kou-Kamma (EC109) - Table C4 Quarterly Budgeted Financial Performance ( Water management                                   ) for 2nd Quarter ended 31 December 2024 (Figures Finalised as at 2025/01/29)</t>
  </si>
  <si>
    <t>Eastern Cape: Sarah Baartman (DC10) - Table C4 Quarterly Budgeted Financial Performance ( Water management                                   ) for 2nd Quarter ended 31 December 2024 (Figures Finalised as at 2025/01/29)</t>
  </si>
  <si>
    <t>Eastern Cape: Mbhashe (EC121) - Table C4 Quarterly Budgeted Financial Performance ( Water management                                   ) for 2nd Quarter ended 31 December 2024 (Figures Finalised as at 2025/01/29)</t>
  </si>
  <si>
    <t>Eastern Cape: Mnquma (EC122) - Table C4 Quarterly Budgeted Financial Performance ( Water management                                   ) for 2nd Quarter ended 31 December 2024 (Figures Finalised as at 2025/01/29)</t>
  </si>
  <si>
    <t>Eastern Cape: Great Kei (EC123) - Table C4 Quarterly Budgeted Financial Performance ( Water management                                   ) for 2nd Quarter ended 31 December 2024 (Figures Finalised as at 2025/01/29)</t>
  </si>
  <si>
    <t>Eastern Cape: Amahlathi (EC124) - Table C4 Quarterly Budgeted Financial Performance ( Water management                                   ) for 2nd Quarter ended 31 December 2024 (Figures Finalised as at 2025/01/29)</t>
  </si>
  <si>
    <t>Eastern Cape: Ngqushwa (EC126) - Table C4 Quarterly Budgeted Financial Performance ( Water management                                   ) for 2nd Quarter ended 31 December 2024 (Figures Finalised as at 2025/01/29)</t>
  </si>
  <si>
    <t>Eastern Cape: Raymond Mhlaba (EC129) - Table C4 Quarterly Budgeted Financial Performance ( Water management                                   ) for 2nd Quarter ended 31 December 2024 (Figures Finalised as at 2025/01/29)</t>
  </si>
  <si>
    <t>Eastern Cape: Amathole (DC12) - Table C4 Quarterly Budgeted Financial Performance ( Water management                                   ) for 2nd Quarter ended 31 December 2024 (Figures Finalised as at 2025/01/29)</t>
  </si>
  <si>
    <t>Eastern Cape: Inxuba Yethemba (EC131) - Table C4 Quarterly Budgeted Financial Performance ( Water management                                   ) for 2nd Quarter ended 31 December 2024 (Figures Finalised as at 2025/01/29)</t>
  </si>
  <si>
    <t>Eastern Cape: Intsika Yethu (EC135) - Table C4 Quarterly Budgeted Financial Performance ( Water management                                   ) for 2nd Quarter ended 31 December 2024 (Figures Finalised as at 2025/01/29)</t>
  </si>
  <si>
    <t>Eastern Cape: Emalahleni (EC) (EC136) - Table C4 Quarterly Budgeted Financial Performance ( Water management                                   ) for 2nd Quarter ended 31 December 2024 (Figures Finalised as at 2025/01/29)</t>
  </si>
  <si>
    <t>Eastern Cape: Dr. A.B. Xuma (EC137) - Table C4 Quarterly Budgeted Financial Performance ( Water management                                   ) for 2nd Quarter ended 31 December 2024 (Figures Finalised as at 2025/01/29)</t>
  </si>
  <si>
    <t>Eastern Cape: Sakhisizwe (EC138) - Table C4 Quarterly Budgeted Financial Performance ( Water management                                   ) for 2nd Quarter ended 31 December 2024 (Figures Finalised as at 2025/01/29)</t>
  </si>
  <si>
    <t>Eastern Cape: Enoch Mgijima (EC139) - Table C4 Quarterly Budgeted Financial Performance ( Water management                                   ) for 2nd Quarter ended 31 December 2024 (Figures Finalised as at 2025/01/29)</t>
  </si>
  <si>
    <t>Eastern Cape: Chris Hani (DC13) - Table C4 Quarterly Budgeted Financial Performance ( Water management                                   ) for 2nd Quarter ended 31 December 2024 (Figures Finalised as at 2025/01/29)</t>
  </si>
  <si>
    <t>Eastern Cape: Elundini (EC141) - Table C4 Quarterly Budgeted Financial Performance ( Water management                                   ) for 2nd Quarter ended 31 December 2024 (Figures Finalised as at 2025/01/29)</t>
  </si>
  <si>
    <t>Eastern Cape: Senqu (EC142) - Table C4 Quarterly Budgeted Financial Performance ( Water management                                   ) for 2nd Quarter ended 31 December 2024 (Figures Finalised as at 2025/01/29)</t>
  </si>
  <si>
    <t>Eastern Cape: Walter Sisulu (EC145) - Table C4 Quarterly Budgeted Financial Performance ( Water management                                   ) for 2nd Quarter ended 31 December 2024 (Figures Finalised as at 2025/01/29)</t>
  </si>
  <si>
    <t>Eastern Cape: Joe Gqabi (DC14) - Table C4 Quarterly Budgeted Financial Performance ( Water management                                   ) for 2nd Quarter ended 31 December 2024 (Figures Finalised as at 2025/01/29)</t>
  </si>
  <si>
    <t>Eastern Cape: Ngquza Hills (EC153) - Table C4 Quarterly Budgeted Financial Performance ( Water management                                   ) for 2nd Quarter ended 31 December 2024 (Figures Finalised as at 2025/01/29)</t>
  </si>
  <si>
    <t>Eastern Cape: Port St Johns (EC154) - Table C4 Quarterly Budgeted Financial Performance ( Water management                                   ) for 2nd Quarter ended 31 December 2024 (Figures Finalised as at 2025/01/29)</t>
  </si>
  <si>
    <t>Eastern Cape: Nyandeni (EC155) - Table C4 Quarterly Budgeted Financial Performance ( Water management                                   ) for 2nd Quarter ended 31 December 2024 (Figures Finalised as at 2025/01/29)</t>
  </si>
  <si>
    <t>Eastern Cape: Mhlontlo (EC156) - Table C4 Quarterly Budgeted Financial Performance ( Water management                                   ) for 2nd Quarter ended 31 December 2024 (Figures Finalised as at 2025/01/29)</t>
  </si>
  <si>
    <t>Eastern Cape: King Sabata Dalindyebo (EC157) - Table C4 Quarterly Budgeted Financial Performance ( Water management                                   ) for 2nd Quarter ended 31 December 2024 (Figures Finalised as at 2025/01/29)</t>
  </si>
  <si>
    <t>Eastern Cape: O R Tambo (DC15) - Table C4 Quarterly Budgeted Financial Performance ( Water management                                   ) for 2nd Quarter ended 31 December 2024 (Figures Finalised as at 2025/01/29)</t>
  </si>
  <si>
    <t>Eastern Cape: Matatiele (EC441) - Table C4 Quarterly Budgeted Financial Performance ( Water management                                   ) for 2nd Quarter ended 31 December 2024 (Figures Finalised as at 2025/01/29)</t>
  </si>
  <si>
    <t>Eastern Cape: Umzimvubu (EC442) - Table C4 Quarterly Budgeted Financial Performance ( Water management                                   ) for 2nd Quarter ended 31 December 2024 (Figures Finalised as at 2025/01/29)</t>
  </si>
  <si>
    <t>Eastern Cape: Winnie Madikizela-Mandela (EC443) - Table C4 Quarterly Budgeted Financial Performance ( Water management                                   ) for 2nd Quarter ended 31 December 2024 (Figures Finalised as at 2025/01/29)</t>
  </si>
  <si>
    <t>Eastern Cape: Ntabankulu (EC444) - Table C4 Quarterly Budgeted Financial Performance ( Water management                                   ) for 2nd Quarter ended 31 December 2024 (Figures Finalised as at 2025/01/29)</t>
  </si>
  <si>
    <t>Eastern Cape: Alfred Nzo (DC44)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</si>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</sst>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>
        <v>52058</v>
      </c>
      <c r="L6" s="22">
        <v>46898</v>
      </c>
      <c r="M6" s="22">
        <v>5383</v>
      </c>
      <c r="N6" s="22">
        <v>104339</v>
      </c>
      <c r="O6" s="22"/>
      <c r="P6" s="22"/>
      <c r="Q6" s="22"/>
      <c r="R6" s="22"/>
      <c r="S6" s="22"/>
      <c r="T6" s="22"/>
      <c r="U6" s="22"/>
      <c r="V6" s="22"/>
      <c r="W6" s="22">
        <v>169374</v>
      </c>
      <c r="X6" s="22"/>
      <c r="Y6" s="22">
        <v>169374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5484587736</v>
      </c>
      <c r="D7" s="20"/>
      <c r="E7" s="21">
        <v>5817630633</v>
      </c>
      <c r="F7" s="22">
        <v>5828485745</v>
      </c>
      <c r="G7" s="22">
        <v>213905611</v>
      </c>
      <c r="H7" s="22">
        <v>384430825</v>
      </c>
      <c r="I7" s="22">
        <v>604714600</v>
      </c>
      <c r="J7" s="22">
        <v>1203051036</v>
      </c>
      <c r="K7" s="22">
        <v>434333279</v>
      </c>
      <c r="L7" s="22">
        <v>528030160</v>
      </c>
      <c r="M7" s="22">
        <v>546184867</v>
      </c>
      <c r="N7" s="22">
        <v>1508548306</v>
      </c>
      <c r="O7" s="22"/>
      <c r="P7" s="22"/>
      <c r="Q7" s="22"/>
      <c r="R7" s="22"/>
      <c r="S7" s="22"/>
      <c r="T7" s="22"/>
      <c r="U7" s="22"/>
      <c r="V7" s="22"/>
      <c r="W7" s="22">
        <v>2711599342</v>
      </c>
      <c r="X7" s="22">
        <v>2885082882</v>
      </c>
      <c r="Y7" s="22">
        <v>-173483540</v>
      </c>
      <c r="Z7" s="23">
        <v>-6.0131215322222413</v>
      </c>
      <c r="AA7" s="20">
        <v>5828485745</v>
      </c>
    </row>
    <row r="8" spans="1:27" x14ac:dyDescent="0.25">
      <c r="A8" s="19" t="s">
        <v>36</v>
      </c>
      <c r="B8" s="15" t="s">
        <v>32</v>
      </c>
      <c r="C8" s="20">
        <v>70252038</v>
      </c>
      <c r="D8" s="20"/>
      <c r="E8" s="21">
        <v>140615100</v>
      </c>
      <c r="F8" s="22">
        <v>140615100</v>
      </c>
      <c r="G8" s="22">
        <v>6226807</v>
      </c>
      <c r="H8" s="22">
        <v>6172966</v>
      </c>
      <c r="I8" s="22">
        <v>6966958</v>
      </c>
      <c r="J8" s="22">
        <v>19366731</v>
      </c>
      <c r="K8" s="22">
        <v>6234560</v>
      </c>
      <c r="L8" s="22">
        <v>6402879</v>
      </c>
      <c r="M8" s="22">
        <v>6118318</v>
      </c>
      <c r="N8" s="22">
        <v>18755757</v>
      </c>
      <c r="O8" s="22"/>
      <c r="P8" s="22"/>
      <c r="Q8" s="22"/>
      <c r="R8" s="22"/>
      <c r="S8" s="22"/>
      <c r="T8" s="22"/>
      <c r="U8" s="22"/>
      <c r="V8" s="22"/>
      <c r="W8" s="22">
        <v>38122488</v>
      </c>
      <c r="X8" s="22">
        <v>65651847</v>
      </c>
      <c r="Y8" s="22">
        <v>-27529359</v>
      </c>
      <c r="Z8" s="23">
        <v>-41.932345026027981</v>
      </c>
      <c r="AA8" s="20">
        <v>140615100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570892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>
        <v>9171</v>
      </c>
      <c r="L10" s="22">
        <v>500</v>
      </c>
      <c r="M10" s="22">
        <v>3962</v>
      </c>
      <c r="N10" s="22">
        <v>13633</v>
      </c>
      <c r="O10" s="22"/>
      <c r="P10" s="22"/>
      <c r="Q10" s="22"/>
      <c r="R10" s="22"/>
      <c r="S10" s="22"/>
      <c r="T10" s="22"/>
      <c r="U10" s="22"/>
      <c r="V10" s="22"/>
      <c r="W10" s="22">
        <v>201837</v>
      </c>
      <c r="X10" s="22"/>
      <c r="Y10" s="22">
        <v>201837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968718719</v>
      </c>
      <c r="D13" s="20"/>
      <c r="E13" s="21">
        <v>682572371</v>
      </c>
      <c r="F13" s="22">
        <v>682572372</v>
      </c>
      <c r="G13" s="22">
        <v>45088871</v>
      </c>
      <c r="H13" s="22">
        <v>37035809</v>
      </c>
      <c r="I13" s="22">
        <v>36518961</v>
      </c>
      <c r="J13" s="22">
        <v>118643641</v>
      </c>
      <c r="K13" s="22">
        <v>38761339</v>
      </c>
      <c r="L13" s="22">
        <v>337738772</v>
      </c>
      <c r="M13" s="22">
        <v>41133982</v>
      </c>
      <c r="N13" s="22">
        <v>417634093</v>
      </c>
      <c r="O13" s="22"/>
      <c r="P13" s="22"/>
      <c r="Q13" s="22"/>
      <c r="R13" s="22"/>
      <c r="S13" s="22"/>
      <c r="T13" s="22"/>
      <c r="U13" s="22"/>
      <c r="V13" s="22"/>
      <c r="W13" s="22">
        <v>536277734</v>
      </c>
      <c r="X13" s="22">
        <v>342578147</v>
      </c>
      <c r="Y13" s="22">
        <v>193699587</v>
      </c>
      <c r="Z13" s="23">
        <v>56.541723018894139</v>
      </c>
      <c r="AA13" s="20">
        <v>682572372</v>
      </c>
    </row>
    <row r="14" spans="1:27" x14ac:dyDescent="0.25">
      <c r="A14" s="19" t="s">
        <v>42</v>
      </c>
      <c r="B14" s="15" t="s">
        <v>32</v>
      </c>
      <c r="C14" s="20">
        <v>29941</v>
      </c>
      <c r="D14" s="20"/>
      <c r="E14" s="21">
        <v>4833131</v>
      </c>
      <c r="F14" s="22">
        <v>4833131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2365453</v>
      </c>
      <c r="Y14" s="22">
        <v>-2365453</v>
      </c>
      <c r="Z14" s="23">
        <v>-100</v>
      </c>
      <c r="AA14" s="20">
        <v>4833131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817115</v>
      </c>
      <c r="D17" s="20"/>
      <c r="E17" s="21">
        <v>850654</v>
      </c>
      <c r="F17" s="22">
        <v>850654</v>
      </c>
      <c r="G17" s="22">
        <v>1744</v>
      </c>
      <c r="H17" s="22">
        <v>70413</v>
      </c>
      <c r="I17" s="22">
        <v>140825</v>
      </c>
      <c r="J17" s="22">
        <v>212982</v>
      </c>
      <c r="K17" s="22">
        <v>43649</v>
      </c>
      <c r="L17" s="22">
        <v>72560</v>
      </c>
      <c r="M17" s="22">
        <v>73534</v>
      </c>
      <c r="N17" s="22">
        <v>189743</v>
      </c>
      <c r="O17" s="22"/>
      <c r="P17" s="22"/>
      <c r="Q17" s="22"/>
      <c r="R17" s="22"/>
      <c r="S17" s="22"/>
      <c r="T17" s="22"/>
      <c r="U17" s="22"/>
      <c r="V17" s="22"/>
      <c r="W17" s="22">
        <v>402725</v>
      </c>
      <c r="X17" s="22">
        <v>425334</v>
      </c>
      <c r="Y17" s="22">
        <v>-22609</v>
      </c>
      <c r="Z17" s="23">
        <v>-5.3155872796437622</v>
      </c>
      <c r="AA17" s="20">
        <v>850654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22758245</v>
      </c>
      <c r="D19" s="20"/>
      <c r="E19" s="21">
        <v>989906</v>
      </c>
      <c r="F19" s="22">
        <v>989906</v>
      </c>
      <c r="G19" s="22">
        <v>-2218798</v>
      </c>
      <c r="H19" s="22">
        <v>394482</v>
      </c>
      <c r="I19" s="22">
        <v>-56262</v>
      </c>
      <c r="J19" s="22">
        <v>-1880578</v>
      </c>
      <c r="K19" s="22">
        <v>154874</v>
      </c>
      <c r="L19" s="22">
        <v>-1256</v>
      </c>
      <c r="M19" s="22">
        <v>-13340</v>
      </c>
      <c r="N19" s="22">
        <v>140278</v>
      </c>
      <c r="O19" s="22"/>
      <c r="P19" s="22"/>
      <c r="Q19" s="22"/>
      <c r="R19" s="22"/>
      <c r="S19" s="22"/>
      <c r="T19" s="22"/>
      <c r="U19" s="22"/>
      <c r="V19" s="22"/>
      <c r="W19" s="22">
        <v>-1740300</v>
      </c>
      <c r="X19" s="22">
        <v>354757</v>
      </c>
      <c r="Y19" s="22">
        <v>-2095057</v>
      </c>
      <c r="Z19" s="23">
        <v>-590.56114467085922</v>
      </c>
      <c r="AA19" s="20">
        <v>989906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9124708</v>
      </c>
      <c r="D22" s="20"/>
      <c r="E22" s="21"/>
      <c r="F22" s="22"/>
      <c r="G22" s="22"/>
      <c r="H22" s="22"/>
      <c r="I22" s="22">
        <v>308633</v>
      </c>
      <c r="J22" s="22">
        <v>308633</v>
      </c>
      <c r="K22" s="22"/>
      <c r="L22" s="22">
        <v>1010697</v>
      </c>
      <c r="M22" s="22">
        <v>1083363</v>
      </c>
      <c r="N22" s="22">
        <v>2094060</v>
      </c>
      <c r="O22" s="22"/>
      <c r="P22" s="22"/>
      <c r="Q22" s="22"/>
      <c r="R22" s="22"/>
      <c r="S22" s="22"/>
      <c r="T22" s="22"/>
      <c r="U22" s="22"/>
      <c r="V22" s="22"/>
      <c r="W22" s="22">
        <v>2402693</v>
      </c>
      <c r="X22" s="22"/>
      <c r="Y22" s="22">
        <v>2402693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16670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1248628601</v>
      </c>
      <c r="D25" s="20"/>
      <c r="E25" s="21">
        <v>1401343270</v>
      </c>
      <c r="F25" s="22">
        <v>1401597843</v>
      </c>
      <c r="G25" s="22">
        <v>605790300</v>
      </c>
      <c r="H25" s="22">
        <v>102982684</v>
      </c>
      <c r="I25" s="22">
        <v>49600814</v>
      </c>
      <c r="J25" s="22">
        <v>758373798</v>
      </c>
      <c r="K25" s="22">
        <v>13845831</v>
      </c>
      <c r="L25" s="22">
        <v>20873471</v>
      </c>
      <c r="M25" s="22">
        <v>482914721</v>
      </c>
      <c r="N25" s="22">
        <v>517634023</v>
      </c>
      <c r="O25" s="22"/>
      <c r="P25" s="22"/>
      <c r="Q25" s="22"/>
      <c r="R25" s="22"/>
      <c r="S25" s="22"/>
      <c r="T25" s="22"/>
      <c r="U25" s="22"/>
      <c r="V25" s="22"/>
      <c r="W25" s="22">
        <v>1276007821</v>
      </c>
      <c r="X25" s="22">
        <v>800090256</v>
      </c>
      <c r="Y25" s="22">
        <v>475917565</v>
      </c>
      <c r="Z25" s="23">
        <v>59.482984754659981</v>
      </c>
      <c r="AA25" s="20">
        <v>1401597843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>
        <v>224301</v>
      </c>
      <c r="L26" s="22">
        <v>231606</v>
      </c>
      <c r="M26" s="22">
        <v>233675</v>
      </c>
      <c r="N26" s="22">
        <v>689582</v>
      </c>
      <c r="O26" s="22"/>
      <c r="P26" s="22"/>
      <c r="Q26" s="22"/>
      <c r="R26" s="22"/>
      <c r="S26" s="22"/>
      <c r="T26" s="22"/>
      <c r="U26" s="22"/>
      <c r="V26" s="22"/>
      <c r="W26" s="22">
        <v>1332406</v>
      </c>
      <c r="X26" s="22"/>
      <c r="Y26" s="22">
        <v>1332406</v>
      </c>
      <c r="Z26" s="23"/>
      <c r="AA26" s="20"/>
    </row>
    <row r="27" spans="1:27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6352085</v>
      </c>
      <c r="G28" s="22">
        <v>3686934</v>
      </c>
      <c r="H28" s="22">
        <v>1981791</v>
      </c>
      <c r="I28" s="22">
        <v>2025342</v>
      </c>
      <c r="J28" s="22">
        <v>7694067</v>
      </c>
      <c r="K28" s="22">
        <v>1999462</v>
      </c>
      <c r="L28" s="22">
        <v>2011756</v>
      </c>
      <c r="M28" s="22">
        <v>1807980</v>
      </c>
      <c r="N28" s="22">
        <v>5819198</v>
      </c>
      <c r="O28" s="22"/>
      <c r="P28" s="22"/>
      <c r="Q28" s="22"/>
      <c r="R28" s="22"/>
      <c r="S28" s="22"/>
      <c r="T28" s="22"/>
      <c r="U28" s="22"/>
      <c r="V28" s="22"/>
      <c r="W28" s="22">
        <v>13513265</v>
      </c>
      <c r="X28" s="22">
        <v>3176040</v>
      </c>
      <c r="Y28" s="22">
        <v>10337225</v>
      </c>
      <c r="Z28" s="23">
        <v>325.47527738945354</v>
      </c>
      <c r="AA28" s="20">
        <v>6352085</v>
      </c>
    </row>
    <row r="29" spans="1:27" x14ac:dyDescent="0.25">
      <c r="A29" s="19" t="s">
        <v>55</v>
      </c>
      <c r="B29" s="15" t="s">
        <v>32</v>
      </c>
      <c r="C29" s="20">
        <v>-22287477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1760</v>
      </c>
      <c r="H30" s="22"/>
      <c r="I30" s="22"/>
      <c r="J30" s="22">
        <v>1760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1760</v>
      </c>
      <c r="X30" s="22"/>
      <c r="Y30" s="22">
        <v>1760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8281122799</v>
      </c>
      <c r="D32" s="29">
        <f t="shared" ref="D32:Y32" si="0">SUM(D6:D31)</f>
        <v>0</v>
      </c>
      <c r="E32" s="30">
        <f t="shared" si="0"/>
        <v>8048835065</v>
      </c>
      <c r="F32" s="31">
        <f t="shared" si="0"/>
        <v>8066296836</v>
      </c>
      <c r="G32" s="31">
        <f t="shared" si="0"/>
        <v>872748200</v>
      </c>
      <c r="H32" s="31">
        <f t="shared" si="0"/>
        <v>533453252</v>
      </c>
      <c r="I32" s="31">
        <f t="shared" si="0"/>
        <v>700467132</v>
      </c>
      <c r="J32" s="31">
        <f t="shared" si="0"/>
        <v>2106668584</v>
      </c>
      <c r="K32" s="31">
        <f t="shared" si="0"/>
        <v>495658524</v>
      </c>
      <c r="L32" s="31">
        <f t="shared" si="0"/>
        <v>896418043</v>
      </c>
      <c r="M32" s="31">
        <f t="shared" si="0"/>
        <v>1079546445</v>
      </c>
      <c r="N32" s="31">
        <f t="shared" si="0"/>
        <v>2471623012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4578291596</v>
      </c>
      <c r="X32" s="31">
        <f t="shared" si="0"/>
        <v>4099724716</v>
      </c>
      <c r="Y32" s="31">
        <f t="shared" si="0"/>
        <v>478566880</v>
      </c>
      <c r="Z32" s="32">
        <f>+IF(X32&lt;&gt;0,+(Y32/X32)*100,0)</f>
        <v>11.673146690369149</v>
      </c>
      <c r="AA32" s="29">
        <f>SUM(AA6:AA31)</f>
        <v>8066296836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1259485700</v>
      </c>
      <c r="D34" s="20"/>
      <c r="E34" s="21">
        <v>1407877950</v>
      </c>
      <c r="F34" s="22">
        <v>1409417934</v>
      </c>
      <c r="G34" s="22">
        <v>97766360</v>
      </c>
      <c r="H34" s="22">
        <v>104107039</v>
      </c>
      <c r="I34" s="22">
        <v>138977647</v>
      </c>
      <c r="J34" s="22">
        <v>340851046</v>
      </c>
      <c r="K34" s="22">
        <v>129806968</v>
      </c>
      <c r="L34" s="22">
        <v>132509067</v>
      </c>
      <c r="M34" s="22">
        <v>133080728</v>
      </c>
      <c r="N34" s="22">
        <v>395396763</v>
      </c>
      <c r="O34" s="22"/>
      <c r="P34" s="22"/>
      <c r="Q34" s="22"/>
      <c r="R34" s="22"/>
      <c r="S34" s="22"/>
      <c r="T34" s="22"/>
      <c r="U34" s="22"/>
      <c r="V34" s="22"/>
      <c r="W34" s="22">
        <v>736247809</v>
      </c>
      <c r="X34" s="22">
        <v>704444239</v>
      </c>
      <c r="Y34" s="22">
        <v>31803570</v>
      </c>
      <c r="Z34" s="23">
        <v>4.5147036826004907</v>
      </c>
      <c r="AA34" s="20">
        <v>1409417934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494475634</v>
      </c>
      <c r="D37" s="20"/>
      <c r="E37" s="21">
        <v>854374832</v>
      </c>
      <c r="F37" s="22">
        <v>851128787</v>
      </c>
      <c r="G37" s="22">
        <v>27633561</v>
      </c>
      <c r="H37" s="22">
        <v>43398548</v>
      </c>
      <c r="I37" s="22">
        <v>52638463</v>
      </c>
      <c r="J37" s="22">
        <v>123670572</v>
      </c>
      <c r="K37" s="22">
        <v>50279770</v>
      </c>
      <c r="L37" s="22">
        <v>65430144</v>
      </c>
      <c r="M37" s="22">
        <v>44420450</v>
      </c>
      <c r="N37" s="22">
        <v>160130364</v>
      </c>
      <c r="O37" s="22"/>
      <c r="P37" s="22"/>
      <c r="Q37" s="22"/>
      <c r="R37" s="22"/>
      <c r="S37" s="22"/>
      <c r="T37" s="22"/>
      <c r="U37" s="22"/>
      <c r="V37" s="22"/>
      <c r="W37" s="22">
        <v>283800936</v>
      </c>
      <c r="X37" s="22">
        <v>407885091</v>
      </c>
      <c r="Y37" s="22">
        <v>-124084155</v>
      </c>
      <c r="Z37" s="23">
        <v>-30.421350948568993</v>
      </c>
      <c r="AA37" s="20">
        <v>851128787</v>
      </c>
    </row>
    <row r="38" spans="1:27" x14ac:dyDescent="0.25">
      <c r="A38" s="19" t="s">
        <v>64</v>
      </c>
      <c r="B38" s="15" t="s">
        <v>32</v>
      </c>
      <c r="C38" s="20">
        <v>1417473219</v>
      </c>
      <c r="D38" s="20"/>
      <c r="E38" s="21">
        <v>1890808949</v>
      </c>
      <c r="F38" s="22">
        <v>1891488633</v>
      </c>
      <c r="G38" s="22">
        <v>-2370809</v>
      </c>
      <c r="H38" s="22">
        <v>18002860</v>
      </c>
      <c r="I38" s="22">
        <v>53169183</v>
      </c>
      <c r="J38" s="22">
        <v>68801234</v>
      </c>
      <c r="K38" s="22">
        <v>49863010</v>
      </c>
      <c r="L38" s="22">
        <v>25863010</v>
      </c>
      <c r="M38" s="22">
        <v>25863010</v>
      </c>
      <c r="N38" s="22">
        <v>101589030</v>
      </c>
      <c r="O38" s="22"/>
      <c r="P38" s="22"/>
      <c r="Q38" s="22"/>
      <c r="R38" s="22"/>
      <c r="S38" s="22"/>
      <c r="T38" s="22"/>
      <c r="U38" s="22"/>
      <c r="V38" s="22"/>
      <c r="W38" s="22">
        <v>170390264</v>
      </c>
      <c r="X38" s="22">
        <v>942862105</v>
      </c>
      <c r="Y38" s="22">
        <v>-772471841</v>
      </c>
      <c r="Z38" s="23">
        <v>-81.928400441971306</v>
      </c>
      <c r="AA38" s="20">
        <v>1891488633</v>
      </c>
    </row>
    <row r="39" spans="1:27" x14ac:dyDescent="0.25">
      <c r="A39" s="19" t="s">
        <v>65</v>
      </c>
      <c r="B39" s="15" t="s">
        <v>32</v>
      </c>
      <c r="C39" s="20">
        <v>1317925061</v>
      </c>
      <c r="D39" s="20"/>
      <c r="E39" s="21">
        <v>849570084</v>
      </c>
      <c r="F39" s="22">
        <v>849570084</v>
      </c>
      <c r="G39" s="22">
        <v>23345119</v>
      </c>
      <c r="H39" s="22">
        <v>25554162</v>
      </c>
      <c r="I39" s="22">
        <v>61966567</v>
      </c>
      <c r="J39" s="22">
        <v>110865848</v>
      </c>
      <c r="K39" s="22">
        <v>119600911</v>
      </c>
      <c r="L39" s="22">
        <v>36552576</v>
      </c>
      <c r="M39" s="22">
        <v>40878576</v>
      </c>
      <c r="N39" s="22">
        <v>197032063</v>
      </c>
      <c r="O39" s="22"/>
      <c r="P39" s="22"/>
      <c r="Q39" s="22"/>
      <c r="R39" s="22"/>
      <c r="S39" s="22"/>
      <c r="T39" s="22"/>
      <c r="U39" s="22"/>
      <c r="V39" s="22"/>
      <c r="W39" s="22">
        <v>307897911</v>
      </c>
      <c r="X39" s="22">
        <v>426308306</v>
      </c>
      <c r="Y39" s="22">
        <v>-118410395</v>
      </c>
      <c r="Z39" s="23">
        <v>-27.775765410491438</v>
      </c>
      <c r="AA39" s="20">
        <v>849570084</v>
      </c>
    </row>
    <row r="40" spans="1:27" x14ac:dyDescent="0.25">
      <c r="A40" s="19" t="s">
        <v>40</v>
      </c>
      <c r="B40" s="15" t="s">
        <v>32</v>
      </c>
      <c r="C40" s="20">
        <v>44860232</v>
      </c>
      <c r="D40" s="20"/>
      <c r="E40" s="21">
        <v>37556403</v>
      </c>
      <c r="F40" s="22">
        <v>37556403</v>
      </c>
      <c r="G40" s="22">
        <v>529611</v>
      </c>
      <c r="H40" s="22">
        <v>1032425</v>
      </c>
      <c r="I40" s="22">
        <v>5265257</v>
      </c>
      <c r="J40" s="22">
        <v>6827293</v>
      </c>
      <c r="K40" s="22">
        <v>820060</v>
      </c>
      <c r="L40" s="22">
        <v>2379125</v>
      </c>
      <c r="M40" s="22">
        <v>584624</v>
      </c>
      <c r="N40" s="22">
        <v>3783809</v>
      </c>
      <c r="O40" s="22"/>
      <c r="P40" s="22"/>
      <c r="Q40" s="22"/>
      <c r="R40" s="22"/>
      <c r="S40" s="22"/>
      <c r="T40" s="22"/>
      <c r="U40" s="22"/>
      <c r="V40" s="22"/>
      <c r="W40" s="22">
        <v>10611102</v>
      </c>
      <c r="X40" s="22">
        <v>18792608</v>
      </c>
      <c r="Y40" s="22">
        <v>-8181506</v>
      </c>
      <c r="Z40" s="23">
        <v>-43.535766829170278</v>
      </c>
      <c r="AA40" s="20">
        <v>37556403</v>
      </c>
    </row>
    <row r="41" spans="1:27" x14ac:dyDescent="0.25">
      <c r="A41" s="19" t="s">
        <v>66</v>
      </c>
      <c r="B41" s="15" t="s">
        <v>32</v>
      </c>
      <c r="C41" s="20">
        <v>545344510</v>
      </c>
      <c r="D41" s="20"/>
      <c r="E41" s="21">
        <v>657200566</v>
      </c>
      <c r="F41" s="22">
        <v>659700566</v>
      </c>
      <c r="G41" s="22">
        <v>4229168</v>
      </c>
      <c r="H41" s="22">
        <v>15648629</v>
      </c>
      <c r="I41" s="22">
        <v>43889348</v>
      </c>
      <c r="J41" s="22">
        <v>63767145</v>
      </c>
      <c r="K41" s="22">
        <v>53556255</v>
      </c>
      <c r="L41" s="22">
        <v>37213437</v>
      </c>
      <c r="M41" s="22">
        <v>63296598</v>
      </c>
      <c r="N41" s="22">
        <v>154066290</v>
      </c>
      <c r="O41" s="22"/>
      <c r="P41" s="22"/>
      <c r="Q41" s="22"/>
      <c r="R41" s="22"/>
      <c r="S41" s="22"/>
      <c r="T41" s="22"/>
      <c r="U41" s="22"/>
      <c r="V41" s="22"/>
      <c r="W41" s="22">
        <v>217833435</v>
      </c>
      <c r="X41" s="22">
        <v>317969792</v>
      </c>
      <c r="Y41" s="22">
        <v>-100136357</v>
      </c>
      <c r="Z41" s="23">
        <v>-31.492412021328114</v>
      </c>
      <c r="AA41" s="20">
        <v>659700566</v>
      </c>
    </row>
    <row r="42" spans="1:27" x14ac:dyDescent="0.25">
      <c r="A42" s="19" t="s">
        <v>67</v>
      </c>
      <c r="B42" s="15" t="s">
        <v>32</v>
      </c>
      <c r="C42" s="20">
        <v>2540429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280000</v>
      </c>
      <c r="Y42" s="22">
        <v>-280000</v>
      </c>
      <c r="Z42" s="23">
        <v>-100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2831750265</v>
      </c>
      <c r="D43" s="20"/>
      <c r="E43" s="21">
        <v>555871586</v>
      </c>
      <c r="F43" s="22">
        <v>556052262</v>
      </c>
      <c r="G43" s="22">
        <v>1320025</v>
      </c>
      <c r="H43" s="22">
        <v>21649928</v>
      </c>
      <c r="I43" s="22">
        <v>44376503</v>
      </c>
      <c r="J43" s="22">
        <v>67346456</v>
      </c>
      <c r="K43" s="22">
        <v>-10367</v>
      </c>
      <c r="L43" s="22">
        <v>39848298</v>
      </c>
      <c r="M43" s="22">
        <v>3267949</v>
      </c>
      <c r="N43" s="22">
        <v>43105880</v>
      </c>
      <c r="O43" s="22"/>
      <c r="P43" s="22"/>
      <c r="Q43" s="22"/>
      <c r="R43" s="22"/>
      <c r="S43" s="22"/>
      <c r="T43" s="22"/>
      <c r="U43" s="22"/>
      <c r="V43" s="22"/>
      <c r="W43" s="22">
        <v>110452336</v>
      </c>
      <c r="X43" s="22">
        <v>278026128</v>
      </c>
      <c r="Y43" s="22">
        <v>-167573792</v>
      </c>
      <c r="Z43" s="23">
        <v>-60.272677681573875</v>
      </c>
      <c r="AA43" s="20">
        <v>556052262</v>
      </c>
    </row>
    <row r="44" spans="1:27" x14ac:dyDescent="0.25">
      <c r="A44" s="19" t="s">
        <v>69</v>
      </c>
      <c r="B44" s="15" t="s">
        <v>32</v>
      </c>
      <c r="C44" s="20">
        <v>574464237</v>
      </c>
      <c r="D44" s="20"/>
      <c r="E44" s="21">
        <v>503045883</v>
      </c>
      <c r="F44" s="22">
        <v>503283124</v>
      </c>
      <c r="G44" s="22">
        <v>8329454</v>
      </c>
      <c r="H44" s="22">
        <v>24062618</v>
      </c>
      <c r="I44" s="22">
        <v>65507475</v>
      </c>
      <c r="J44" s="22">
        <v>97899547</v>
      </c>
      <c r="K44" s="22">
        <v>57939149</v>
      </c>
      <c r="L44" s="22">
        <v>57289050</v>
      </c>
      <c r="M44" s="22">
        <v>43003362</v>
      </c>
      <c r="N44" s="22">
        <v>158231561</v>
      </c>
      <c r="O44" s="22"/>
      <c r="P44" s="22"/>
      <c r="Q44" s="22"/>
      <c r="R44" s="22"/>
      <c r="S44" s="22"/>
      <c r="T44" s="22"/>
      <c r="U44" s="22"/>
      <c r="V44" s="22"/>
      <c r="W44" s="22">
        <v>256131108</v>
      </c>
      <c r="X44" s="22">
        <v>257293774</v>
      </c>
      <c r="Y44" s="22">
        <v>-1162666</v>
      </c>
      <c r="Z44" s="23">
        <v>-0.45188267944641369</v>
      </c>
      <c r="AA44" s="20">
        <v>503283124</v>
      </c>
    </row>
    <row r="45" spans="1:27" x14ac:dyDescent="0.25">
      <c r="A45" s="19" t="s">
        <v>70</v>
      </c>
      <c r="B45" s="15" t="s">
        <v>32</v>
      </c>
      <c r="C45" s="20">
        <v>-50789638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595880749</v>
      </c>
      <c r="D46" s="20"/>
      <c r="E46" s="21">
        <v>367980974</v>
      </c>
      <c r="F46" s="22">
        <v>367980974</v>
      </c>
      <c r="G46" s="22">
        <v>7529209</v>
      </c>
      <c r="H46" s="22">
        <v>7653969</v>
      </c>
      <c r="I46" s="22">
        <v>8351692</v>
      </c>
      <c r="J46" s="22">
        <v>23534870</v>
      </c>
      <c r="K46" s="22">
        <v>7802431</v>
      </c>
      <c r="L46" s="22">
        <v>8467877</v>
      </c>
      <c r="M46" s="22">
        <v>8692821</v>
      </c>
      <c r="N46" s="22">
        <v>24963129</v>
      </c>
      <c r="O46" s="22"/>
      <c r="P46" s="22"/>
      <c r="Q46" s="22"/>
      <c r="R46" s="22"/>
      <c r="S46" s="22"/>
      <c r="T46" s="22"/>
      <c r="U46" s="22"/>
      <c r="V46" s="22"/>
      <c r="W46" s="22">
        <v>48497999</v>
      </c>
      <c r="X46" s="22">
        <v>180540528</v>
      </c>
      <c r="Y46" s="22">
        <v>-132042529</v>
      </c>
      <c r="Z46" s="23">
        <v>-73.137334017323795</v>
      </c>
      <c r="AA46" s="20">
        <v>367980974</v>
      </c>
    </row>
    <row r="47" spans="1:27" x14ac:dyDescent="0.25">
      <c r="A47" s="37" t="s">
        <v>72</v>
      </c>
      <c r="B47" s="28" t="s">
        <v>32</v>
      </c>
      <c r="C47" s="29">
        <f>SUM(C34:C46)</f>
        <v>9033410398</v>
      </c>
      <c r="D47" s="29">
        <f t="shared" ref="D47:Y47" si="1">SUM(D34:D46)</f>
        <v>0</v>
      </c>
      <c r="E47" s="30">
        <f t="shared" si="1"/>
        <v>7126287227</v>
      </c>
      <c r="F47" s="31">
        <f t="shared" si="1"/>
        <v>7128178767</v>
      </c>
      <c r="G47" s="31">
        <f t="shared" si="1"/>
        <v>168311698</v>
      </c>
      <c r="H47" s="31">
        <f t="shared" si="1"/>
        <v>261110178</v>
      </c>
      <c r="I47" s="31">
        <f t="shared" si="1"/>
        <v>474142135</v>
      </c>
      <c r="J47" s="31">
        <f t="shared" si="1"/>
        <v>903564011</v>
      </c>
      <c r="K47" s="31">
        <f t="shared" si="1"/>
        <v>469658187</v>
      </c>
      <c r="L47" s="31">
        <f t="shared" si="1"/>
        <v>405552584</v>
      </c>
      <c r="M47" s="31">
        <f t="shared" si="1"/>
        <v>363088118</v>
      </c>
      <c r="N47" s="31">
        <f t="shared" si="1"/>
        <v>1238298889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2141862900</v>
      </c>
      <c r="X47" s="31">
        <f t="shared" si="1"/>
        <v>3534402571</v>
      </c>
      <c r="Y47" s="31">
        <f t="shared" si="1"/>
        <v>-1392539671</v>
      </c>
      <c r="Z47" s="32">
        <f>+IF(X47&lt;&gt;0,+(Y47/X47)*100,0)</f>
        <v>-39.399577241876102</v>
      </c>
      <c r="AA47" s="29">
        <f>SUM(AA34:AA46)</f>
        <v>7128178767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-752287599</v>
      </c>
      <c r="D48" s="39">
        <f t="shared" si="2"/>
        <v>0</v>
      </c>
      <c r="E48" s="40">
        <f t="shared" si="2"/>
        <v>922547838</v>
      </c>
      <c r="F48" s="41">
        <f t="shared" si="2"/>
        <v>938118069</v>
      </c>
      <c r="G48" s="41">
        <f t="shared" si="2"/>
        <v>704436502</v>
      </c>
      <c r="H48" s="41">
        <f t="shared" si="2"/>
        <v>272343074</v>
      </c>
      <c r="I48" s="41">
        <f t="shared" si="2"/>
        <v>226324997</v>
      </c>
      <c r="J48" s="41">
        <f t="shared" si="2"/>
        <v>1203104573</v>
      </c>
      <c r="K48" s="41">
        <f t="shared" si="2"/>
        <v>26000337</v>
      </c>
      <c r="L48" s="41">
        <f t="shared" si="2"/>
        <v>490865459</v>
      </c>
      <c r="M48" s="41">
        <f t="shared" si="2"/>
        <v>716458327</v>
      </c>
      <c r="N48" s="41">
        <f t="shared" si="2"/>
        <v>1233324123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2436428696</v>
      </c>
      <c r="X48" s="41">
        <f t="shared" si="2"/>
        <v>565322145</v>
      </c>
      <c r="Y48" s="41">
        <f t="shared" si="2"/>
        <v>1871106551</v>
      </c>
      <c r="Z48" s="42">
        <f>+IF(X48&lt;&gt;0,+(Y48/X48)*100,0)</f>
        <v>330.98058647605251</v>
      </c>
      <c r="AA48" s="39">
        <f>+AA32-AA47</f>
        <v>938118069</v>
      </c>
    </row>
    <row r="49" spans="1:27" x14ac:dyDescent="0.25">
      <c r="A49" s="43" t="s">
        <v>74</v>
      </c>
      <c r="B49" s="15" t="s">
        <v>32</v>
      </c>
      <c r="C49" s="20">
        <v>2545032179</v>
      </c>
      <c r="D49" s="20"/>
      <c r="E49" s="21">
        <v>2367479988</v>
      </c>
      <c r="F49" s="22">
        <v>2374647873</v>
      </c>
      <c r="G49" s="22">
        <v>38068009</v>
      </c>
      <c r="H49" s="22">
        <v>60768503</v>
      </c>
      <c r="I49" s="22">
        <v>61882988</v>
      </c>
      <c r="J49" s="22">
        <v>160719500</v>
      </c>
      <c r="K49" s="22">
        <v>195413383</v>
      </c>
      <c r="L49" s="22">
        <v>-43931683</v>
      </c>
      <c r="M49" s="22">
        <v>179723700</v>
      </c>
      <c r="N49" s="22">
        <v>331205400</v>
      </c>
      <c r="O49" s="22"/>
      <c r="P49" s="22"/>
      <c r="Q49" s="22"/>
      <c r="R49" s="22"/>
      <c r="S49" s="22"/>
      <c r="T49" s="22"/>
      <c r="U49" s="22"/>
      <c r="V49" s="22"/>
      <c r="W49" s="22">
        <v>491924900</v>
      </c>
      <c r="X49" s="22">
        <v>1296230300</v>
      </c>
      <c r="Y49" s="22">
        <v>-804305400</v>
      </c>
      <c r="Z49" s="23">
        <v>-62.049575603964826</v>
      </c>
      <c r="AA49" s="20">
        <v>2374647873</v>
      </c>
    </row>
    <row r="50" spans="1:27" x14ac:dyDescent="0.25">
      <c r="A50" s="43" t="s">
        <v>75</v>
      </c>
      <c r="B50" s="15" t="s">
        <v>32</v>
      </c>
      <c r="C50" s="44">
        <v>4714123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1797458703</v>
      </c>
      <c r="D51" s="48">
        <f t="shared" si="3"/>
        <v>0</v>
      </c>
      <c r="E51" s="49">
        <f t="shared" si="3"/>
        <v>3290027826</v>
      </c>
      <c r="F51" s="50">
        <f t="shared" si="3"/>
        <v>3312765942</v>
      </c>
      <c r="G51" s="50">
        <f t="shared" si="3"/>
        <v>742504511</v>
      </c>
      <c r="H51" s="50">
        <f t="shared" si="3"/>
        <v>333111577</v>
      </c>
      <c r="I51" s="50">
        <f t="shared" si="3"/>
        <v>288207985</v>
      </c>
      <c r="J51" s="50">
        <f t="shared" si="3"/>
        <v>1363824073</v>
      </c>
      <c r="K51" s="50">
        <f t="shared" si="3"/>
        <v>221413720</v>
      </c>
      <c r="L51" s="50">
        <f t="shared" si="3"/>
        <v>446933776</v>
      </c>
      <c r="M51" s="50">
        <f t="shared" si="3"/>
        <v>896182027</v>
      </c>
      <c r="N51" s="50">
        <f t="shared" si="3"/>
        <v>1564529523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2928353596</v>
      </c>
      <c r="X51" s="50">
        <f t="shared" si="3"/>
        <v>1861552445</v>
      </c>
      <c r="Y51" s="50">
        <f t="shared" si="3"/>
        <v>1066801151</v>
      </c>
      <c r="Z51" s="51">
        <f>+IF(X51&lt;&gt;0,+(Y51/X51)*100,0)</f>
        <v>57.307069369189868</v>
      </c>
      <c r="AA51" s="48">
        <f>SUM(AA48:AA50)</f>
        <v>3312765942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1797458703</v>
      </c>
      <c r="D53" s="54">
        <f>+D51-D52</f>
        <v>0</v>
      </c>
      <c r="E53" s="55">
        <f t="shared" si="4"/>
        <v>3290027826</v>
      </c>
      <c r="F53" s="56">
        <f t="shared" si="4"/>
        <v>3312765942</v>
      </c>
      <c r="G53" s="56">
        <f t="shared" si="4"/>
        <v>742504511</v>
      </c>
      <c r="H53" s="56">
        <f t="shared" si="4"/>
        <v>333111577</v>
      </c>
      <c r="I53" s="56">
        <f t="shared" si="4"/>
        <v>288207985</v>
      </c>
      <c r="J53" s="56">
        <f t="shared" si="4"/>
        <v>1363824073</v>
      </c>
      <c r="K53" s="56">
        <f t="shared" si="4"/>
        <v>221413720</v>
      </c>
      <c r="L53" s="56">
        <f t="shared" si="4"/>
        <v>446933776</v>
      </c>
      <c r="M53" s="56">
        <f t="shared" si="4"/>
        <v>896182027</v>
      </c>
      <c r="N53" s="56">
        <f t="shared" si="4"/>
        <v>1564529523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2928353596</v>
      </c>
      <c r="X53" s="56">
        <f t="shared" si="4"/>
        <v>1861552445</v>
      </c>
      <c r="Y53" s="56">
        <f t="shared" si="4"/>
        <v>1066801151</v>
      </c>
      <c r="Z53" s="57">
        <f>+IF(X53&lt;&gt;0,+(Y53/X53)*100,0)</f>
        <v>57.307069369189868</v>
      </c>
      <c r="AA53" s="54">
        <f>+AA51-AA52</f>
        <v>3312765942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1797458703</v>
      </c>
      <c r="D56" s="48">
        <f>SUM(D53:D55)</f>
        <v>0</v>
      </c>
      <c r="E56" s="49">
        <f t="shared" si="5"/>
        <v>3290027826</v>
      </c>
      <c r="F56" s="50">
        <f t="shared" si="5"/>
        <v>3312765942</v>
      </c>
      <c r="G56" s="50">
        <f t="shared" si="5"/>
        <v>742504511</v>
      </c>
      <c r="H56" s="50">
        <f t="shared" si="5"/>
        <v>333111577</v>
      </c>
      <c r="I56" s="50">
        <f t="shared" si="5"/>
        <v>288207985</v>
      </c>
      <c r="J56" s="50">
        <f t="shared" si="5"/>
        <v>1363824073</v>
      </c>
      <c r="K56" s="50">
        <f t="shared" si="5"/>
        <v>221413720</v>
      </c>
      <c r="L56" s="50">
        <f t="shared" si="5"/>
        <v>446933776</v>
      </c>
      <c r="M56" s="50">
        <f t="shared" si="5"/>
        <v>896182027</v>
      </c>
      <c r="N56" s="50">
        <f t="shared" si="5"/>
        <v>1564529523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2928353596</v>
      </c>
      <c r="X56" s="50">
        <f t="shared" si="5"/>
        <v>1861552445</v>
      </c>
      <c r="Y56" s="50">
        <f t="shared" si="5"/>
        <v>1066801151</v>
      </c>
      <c r="Z56" s="51">
        <f>+IF(X56&lt;&gt;0,+(Y56/X56)*100,0)</f>
        <v>57.307069369189868</v>
      </c>
      <c r="AA56" s="48">
        <f>SUM(AA53:AA55)</f>
        <v>3312765942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1797458703</v>
      </c>
      <c r="D59" s="65">
        <f>SUM(D56:D58)</f>
        <v>0</v>
      </c>
      <c r="E59" s="66">
        <f t="shared" si="6"/>
        <v>3290027826</v>
      </c>
      <c r="F59" s="67">
        <f t="shared" si="6"/>
        <v>3312765942</v>
      </c>
      <c r="G59" s="67">
        <f t="shared" si="6"/>
        <v>742504511</v>
      </c>
      <c r="H59" s="67">
        <f t="shared" si="6"/>
        <v>333111577</v>
      </c>
      <c r="I59" s="67">
        <f t="shared" si="6"/>
        <v>288207985</v>
      </c>
      <c r="J59" s="67">
        <f t="shared" si="6"/>
        <v>1363824073</v>
      </c>
      <c r="K59" s="67">
        <f t="shared" si="6"/>
        <v>221413720</v>
      </c>
      <c r="L59" s="67">
        <f t="shared" si="6"/>
        <v>446933776</v>
      </c>
      <c r="M59" s="67">
        <f t="shared" si="6"/>
        <v>896182027</v>
      </c>
      <c r="N59" s="67">
        <f t="shared" si="6"/>
        <v>1564529523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2928353596</v>
      </c>
      <c r="X59" s="67">
        <f t="shared" si="6"/>
        <v>1861552445</v>
      </c>
      <c r="Y59" s="67">
        <f t="shared" si="6"/>
        <v>1066801151</v>
      </c>
      <c r="Z59" s="68">
        <f>+IF(X59&lt;&gt;0,+(Y59/X59)*100,0)</f>
        <v>57.307069369189868</v>
      </c>
      <c r="AA59" s="65">
        <f>SUM(AA56:AA58)</f>
        <v>3312765942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>
        <v>76413377</v>
      </c>
      <c r="L7" s="22">
        <v>69692220</v>
      </c>
      <c r="M7" s="22">
        <v>85949039</v>
      </c>
      <c r="N7" s="22">
        <v>232054636</v>
      </c>
      <c r="O7" s="22"/>
      <c r="P7" s="22"/>
      <c r="Q7" s="22"/>
      <c r="R7" s="22"/>
      <c r="S7" s="22"/>
      <c r="T7" s="22"/>
      <c r="U7" s="22"/>
      <c r="V7" s="22"/>
      <c r="W7" s="22">
        <v>443795579</v>
      </c>
      <c r="X7" s="22">
        <v>437552478</v>
      </c>
      <c r="Y7" s="22">
        <v>6243101</v>
      </c>
      <c r="Z7" s="23">
        <v>1.4268233672304789</v>
      </c>
      <c r="AA7" s="20">
        <v>911567707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>
        <v>8085173</v>
      </c>
      <c r="L13" s="22">
        <v>8167007</v>
      </c>
      <c r="M13" s="22">
        <v>8441847</v>
      </c>
      <c r="N13" s="22">
        <v>24694027</v>
      </c>
      <c r="O13" s="22"/>
      <c r="P13" s="22"/>
      <c r="Q13" s="22"/>
      <c r="R13" s="22"/>
      <c r="S13" s="22"/>
      <c r="T13" s="22"/>
      <c r="U13" s="22"/>
      <c r="V13" s="22"/>
      <c r="W13" s="22">
        <v>49599875</v>
      </c>
      <c r="X13" s="22"/>
      <c r="Y13" s="22">
        <v>49599875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</v>
      </c>
      <c r="D19" s="20"/>
      <c r="E19" s="21">
        <v>824622</v>
      </c>
      <c r="F19" s="22">
        <v>824622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272113</v>
      </c>
      <c r="Y19" s="22">
        <v>-272113</v>
      </c>
      <c r="Z19" s="23">
        <v>-100</v>
      </c>
      <c r="AA19" s="20">
        <v>824622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229928368</v>
      </c>
      <c r="D25" s="20"/>
      <c r="E25" s="21">
        <v>250949313</v>
      </c>
      <c r="F25" s="22">
        <v>250949313</v>
      </c>
      <c r="G25" s="22">
        <v>103228880</v>
      </c>
      <c r="H25" s="22"/>
      <c r="I25" s="22"/>
      <c r="J25" s="22">
        <v>103228880</v>
      </c>
      <c r="K25" s="22"/>
      <c r="L25" s="22"/>
      <c r="M25" s="22">
        <v>82583104</v>
      </c>
      <c r="N25" s="22">
        <v>82583104</v>
      </c>
      <c r="O25" s="22"/>
      <c r="P25" s="22"/>
      <c r="Q25" s="22"/>
      <c r="R25" s="22"/>
      <c r="S25" s="22"/>
      <c r="T25" s="22"/>
      <c r="U25" s="22"/>
      <c r="V25" s="22"/>
      <c r="W25" s="22">
        <v>185811984</v>
      </c>
      <c r="X25" s="22">
        <v>158098066</v>
      </c>
      <c r="Y25" s="22">
        <v>27713918</v>
      </c>
      <c r="Z25" s="23">
        <v>17.529574333945362</v>
      </c>
      <c r="AA25" s="20">
        <v>250949313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>
        <v>224301</v>
      </c>
      <c r="L26" s="22">
        <v>231606</v>
      </c>
      <c r="M26" s="22">
        <v>233675</v>
      </c>
      <c r="N26" s="22">
        <v>689582</v>
      </c>
      <c r="O26" s="22"/>
      <c r="P26" s="22"/>
      <c r="Q26" s="22"/>
      <c r="R26" s="22"/>
      <c r="S26" s="22"/>
      <c r="T26" s="22"/>
      <c r="U26" s="22"/>
      <c r="V26" s="22"/>
      <c r="W26" s="22">
        <v>1332406</v>
      </c>
      <c r="X26" s="22"/>
      <c r="Y26" s="22">
        <v>1332406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1648467</v>
      </c>
      <c r="H28" s="22">
        <v>1617574</v>
      </c>
      <c r="I28" s="22">
        <v>1647567</v>
      </c>
      <c r="J28" s="22">
        <v>4913608</v>
      </c>
      <c r="K28" s="22">
        <v>1621656</v>
      </c>
      <c r="L28" s="22">
        <v>1627317</v>
      </c>
      <c r="M28" s="22">
        <v>1421933</v>
      </c>
      <c r="N28" s="22">
        <v>4670906</v>
      </c>
      <c r="O28" s="22"/>
      <c r="P28" s="22"/>
      <c r="Q28" s="22"/>
      <c r="R28" s="22"/>
      <c r="S28" s="22"/>
      <c r="T28" s="22"/>
      <c r="U28" s="22"/>
      <c r="V28" s="22"/>
      <c r="W28" s="22">
        <v>9584514</v>
      </c>
      <c r="X28" s="22"/>
      <c r="Y28" s="22">
        <v>9584514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1148358897</v>
      </c>
      <c r="D32" s="29">
        <f t="shared" ref="D32:Y32" si="0">SUM(D6:D31)</f>
        <v>0</v>
      </c>
      <c r="E32" s="30">
        <f t="shared" si="0"/>
        <v>1163341642</v>
      </c>
      <c r="F32" s="31">
        <f t="shared" si="0"/>
        <v>1163341642</v>
      </c>
      <c r="G32" s="31">
        <f t="shared" si="0"/>
        <v>199472762</v>
      </c>
      <c r="H32" s="31">
        <f t="shared" si="0"/>
        <v>73643990</v>
      </c>
      <c r="I32" s="31">
        <f t="shared" si="0"/>
        <v>72315351</v>
      </c>
      <c r="J32" s="31">
        <f t="shared" si="0"/>
        <v>345432103</v>
      </c>
      <c r="K32" s="31">
        <f t="shared" si="0"/>
        <v>86344507</v>
      </c>
      <c r="L32" s="31">
        <f t="shared" si="0"/>
        <v>79718150</v>
      </c>
      <c r="M32" s="31">
        <f t="shared" si="0"/>
        <v>178629598</v>
      </c>
      <c r="N32" s="31">
        <f t="shared" si="0"/>
        <v>344692255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690124358</v>
      </c>
      <c r="X32" s="31">
        <f t="shared" si="0"/>
        <v>595922657</v>
      </c>
      <c r="Y32" s="31">
        <f t="shared" si="0"/>
        <v>94201701</v>
      </c>
      <c r="Z32" s="32">
        <f>+IF(X32&lt;&gt;0,+(Y32/X32)*100,0)</f>
        <v>15.807705898317606</v>
      </c>
      <c r="AA32" s="29">
        <f>SUM(AA6:AA31)</f>
        <v>1163341642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177122339</v>
      </c>
      <c r="D34" s="20"/>
      <c r="E34" s="21">
        <v>182824331</v>
      </c>
      <c r="F34" s="22">
        <v>182824331</v>
      </c>
      <c r="G34" s="22">
        <v>14899997</v>
      </c>
      <c r="H34" s="22">
        <v>13619305</v>
      </c>
      <c r="I34" s="22">
        <v>13201705</v>
      </c>
      <c r="J34" s="22">
        <v>41721007</v>
      </c>
      <c r="K34" s="22">
        <v>16869198</v>
      </c>
      <c r="L34" s="22">
        <v>14735812</v>
      </c>
      <c r="M34" s="22">
        <v>14885368</v>
      </c>
      <c r="N34" s="22">
        <v>46490378</v>
      </c>
      <c r="O34" s="22"/>
      <c r="P34" s="22"/>
      <c r="Q34" s="22"/>
      <c r="R34" s="22"/>
      <c r="S34" s="22"/>
      <c r="T34" s="22"/>
      <c r="U34" s="22"/>
      <c r="V34" s="22"/>
      <c r="W34" s="22">
        <v>88211385</v>
      </c>
      <c r="X34" s="22">
        <v>91061381</v>
      </c>
      <c r="Y34" s="22">
        <v>-2849996</v>
      </c>
      <c r="Z34" s="23">
        <v>-3.1297526665008522</v>
      </c>
      <c r="AA34" s="20">
        <v>182824331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206708053</v>
      </c>
      <c r="D37" s="20"/>
      <c r="E37" s="21">
        <v>223542970</v>
      </c>
      <c r="F37" s="22">
        <v>223542970</v>
      </c>
      <c r="G37" s="22">
        <v>17571627</v>
      </c>
      <c r="H37" s="22">
        <v>17920701</v>
      </c>
      <c r="I37" s="22">
        <v>19656601</v>
      </c>
      <c r="J37" s="22">
        <v>55148929</v>
      </c>
      <c r="K37" s="22">
        <v>18799349</v>
      </c>
      <c r="L37" s="22">
        <v>23731956</v>
      </c>
      <c r="M37" s="22">
        <v>21125721</v>
      </c>
      <c r="N37" s="22">
        <v>63657026</v>
      </c>
      <c r="O37" s="22"/>
      <c r="P37" s="22"/>
      <c r="Q37" s="22"/>
      <c r="R37" s="22"/>
      <c r="S37" s="22"/>
      <c r="T37" s="22"/>
      <c r="U37" s="22"/>
      <c r="V37" s="22"/>
      <c r="W37" s="22">
        <v>118805955</v>
      </c>
      <c r="X37" s="22">
        <v>98658181</v>
      </c>
      <c r="Y37" s="22">
        <v>20147774</v>
      </c>
      <c r="Z37" s="23">
        <v>20.421797559798918</v>
      </c>
      <c r="AA37" s="20">
        <v>223542970</v>
      </c>
    </row>
    <row r="38" spans="1:27" x14ac:dyDescent="0.25">
      <c r="A38" s="19" t="s">
        <v>64</v>
      </c>
      <c r="B38" s="15" t="s">
        <v>32</v>
      </c>
      <c r="C38" s="20">
        <v>516204746</v>
      </c>
      <c r="D38" s="20"/>
      <c r="E38" s="21">
        <v>210856501</v>
      </c>
      <c r="F38" s="22">
        <v>210856501</v>
      </c>
      <c r="G38" s="22">
        <v>16868521</v>
      </c>
      <c r="H38" s="22">
        <v>16868521</v>
      </c>
      <c r="I38" s="22">
        <v>16868521</v>
      </c>
      <c r="J38" s="22">
        <v>50605563</v>
      </c>
      <c r="K38" s="22">
        <v>16868521</v>
      </c>
      <c r="L38" s="22">
        <v>16868521</v>
      </c>
      <c r="M38" s="22">
        <v>16868521</v>
      </c>
      <c r="N38" s="22">
        <v>50605563</v>
      </c>
      <c r="O38" s="22"/>
      <c r="P38" s="22"/>
      <c r="Q38" s="22"/>
      <c r="R38" s="22"/>
      <c r="S38" s="22"/>
      <c r="T38" s="22"/>
      <c r="U38" s="22"/>
      <c r="V38" s="22"/>
      <c r="W38" s="22">
        <v>101211126</v>
      </c>
      <c r="X38" s="22">
        <v>101211126</v>
      </c>
      <c r="Y38" s="22"/>
      <c r="Z38" s="23"/>
      <c r="AA38" s="20">
        <v>210856501</v>
      </c>
    </row>
    <row r="39" spans="1:27" x14ac:dyDescent="0.25">
      <c r="A39" s="19" t="s">
        <v>65</v>
      </c>
      <c r="B39" s="15" t="s">
        <v>32</v>
      </c>
      <c r="C39" s="20">
        <v>174907859</v>
      </c>
      <c r="D39" s="20"/>
      <c r="E39" s="21">
        <v>47494880</v>
      </c>
      <c r="F39" s="22">
        <v>47494880</v>
      </c>
      <c r="G39" s="22">
        <v>14291793</v>
      </c>
      <c r="H39" s="22">
        <v>15583245</v>
      </c>
      <c r="I39" s="22">
        <v>14400393</v>
      </c>
      <c r="J39" s="22">
        <v>44275431</v>
      </c>
      <c r="K39" s="22">
        <v>14880411</v>
      </c>
      <c r="L39" s="22">
        <v>14400392</v>
      </c>
      <c r="M39" s="22">
        <v>14766191</v>
      </c>
      <c r="N39" s="22">
        <v>44046994</v>
      </c>
      <c r="O39" s="22"/>
      <c r="P39" s="22"/>
      <c r="Q39" s="22"/>
      <c r="R39" s="22"/>
      <c r="S39" s="22"/>
      <c r="T39" s="22"/>
      <c r="U39" s="22"/>
      <c r="V39" s="22"/>
      <c r="W39" s="22">
        <v>88322425</v>
      </c>
      <c r="X39" s="22">
        <v>23747488</v>
      </c>
      <c r="Y39" s="22">
        <v>64574937</v>
      </c>
      <c r="Z39" s="23">
        <v>271.92323246989326</v>
      </c>
      <c r="AA39" s="20">
        <v>47494880</v>
      </c>
    </row>
    <row r="40" spans="1:27" x14ac:dyDescent="0.25">
      <c r="A40" s="19" t="s">
        <v>40</v>
      </c>
      <c r="B40" s="15" t="s">
        <v>32</v>
      </c>
      <c r="C40" s="20">
        <v>3170715</v>
      </c>
      <c r="D40" s="20"/>
      <c r="E40" s="21">
        <v>2457636</v>
      </c>
      <c r="F40" s="22">
        <v>2457636</v>
      </c>
      <c r="G40" s="22">
        <v>236530</v>
      </c>
      <c r="H40" s="22">
        <v>236530</v>
      </c>
      <c r="I40" s="22">
        <v>228900</v>
      </c>
      <c r="J40" s="22">
        <v>701960</v>
      </c>
      <c r="K40" s="22">
        <v>208990</v>
      </c>
      <c r="L40" s="22">
        <v>202249</v>
      </c>
      <c r="M40" s="22">
        <v>208990</v>
      </c>
      <c r="N40" s="22">
        <v>620229</v>
      </c>
      <c r="O40" s="22"/>
      <c r="P40" s="22"/>
      <c r="Q40" s="22"/>
      <c r="R40" s="22"/>
      <c r="S40" s="22"/>
      <c r="T40" s="22"/>
      <c r="U40" s="22"/>
      <c r="V40" s="22"/>
      <c r="W40" s="22">
        <v>1322189</v>
      </c>
      <c r="X40" s="22">
        <v>1228819</v>
      </c>
      <c r="Y40" s="22">
        <v>93370</v>
      </c>
      <c r="Z40" s="23">
        <v>7.5983525645355421</v>
      </c>
      <c r="AA40" s="20">
        <v>2457636</v>
      </c>
    </row>
    <row r="41" spans="1:27" x14ac:dyDescent="0.25">
      <c r="A41" s="19" t="s">
        <v>66</v>
      </c>
      <c r="B41" s="15" t="s">
        <v>32</v>
      </c>
      <c r="C41" s="20">
        <v>74772576</v>
      </c>
      <c r="D41" s="20"/>
      <c r="E41" s="21">
        <v>91231859</v>
      </c>
      <c r="F41" s="22">
        <v>91831859</v>
      </c>
      <c r="G41" s="22">
        <v>530341</v>
      </c>
      <c r="H41" s="22">
        <v>739134</v>
      </c>
      <c r="I41" s="22">
        <v>2898346</v>
      </c>
      <c r="J41" s="22">
        <v>4167821</v>
      </c>
      <c r="K41" s="22">
        <v>2673779</v>
      </c>
      <c r="L41" s="22">
        <v>2402814</v>
      </c>
      <c r="M41" s="22">
        <v>2319111</v>
      </c>
      <c r="N41" s="22">
        <v>7395704</v>
      </c>
      <c r="O41" s="22"/>
      <c r="P41" s="22"/>
      <c r="Q41" s="22"/>
      <c r="R41" s="22"/>
      <c r="S41" s="22"/>
      <c r="T41" s="22"/>
      <c r="U41" s="22"/>
      <c r="V41" s="22"/>
      <c r="W41" s="22">
        <v>11563525</v>
      </c>
      <c r="X41" s="22">
        <v>40831257</v>
      </c>
      <c r="Y41" s="22">
        <v>-29267732</v>
      </c>
      <c r="Z41" s="23">
        <v>-71.679723208129502</v>
      </c>
      <c r="AA41" s="20">
        <v>91831859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1179519</v>
      </c>
      <c r="H43" s="22">
        <v>-1179519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78559902</v>
      </c>
      <c r="D44" s="20"/>
      <c r="E44" s="21">
        <v>45253782</v>
      </c>
      <c r="F44" s="22">
        <v>45253782</v>
      </c>
      <c r="G44" s="22">
        <v>484835</v>
      </c>
      <c r="H44" s="22">
        <v>3246952</v>
      </c>
      <c r="I44" s="22">
        <v>12687868</v>
      </c>
      <c r="J44" s="22">
        <v>16419655</v>
      </c>
      <c r="K44" s="22">
        <v>6268819</v>
      </c>
      <c r="L44" s="22">
        <v>3558528</v>
      </c>
      <c r="M44" s="22">
        <v>4921008</v>
      </c>
      <c r="N44" s="22">
        <v>14748355</v>
      </c>
      <c r="O44" s="22"/>
      <c r="P44" s="22"/>
      <c r="Q44" s="22"/>
      <c r="R44" s="22"/>
      <c r="S44" s="22"/>
      <c r="T44" s="22"/>
      <c r="U44" s="22"/>
      <c r="V44" s="22"/>
      <c r="W44" s="22">
        <v>31168010</v>
      </c>
      <c r="X44" s="22">
        <v>27021836</v>
      </c>
      <c r="Y44" s="22">
        <v>4146174</v>
      </c>
      <c r="Z44" s="23">
        <v>15.343790851221211</v>
      </c>
      <c r="AA44" s="20">
        <v>45253782</v>
      </c>
    </row>
    <row r="45" spans="1:27" x14ac:dyDescent="0.25">
      <c r="A45" s="19" t="s">
        <v>70</v>
      </c>
      <c r="B45" s="15" t="s">
        <v>32</v>
      </c>
      <c r="C45" s="20">
        <v>-69086502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117600643</v>
      </c>
      <c r="D46" s="20"/>
      <c r="E46" s="21">
        <v>114998964</v>
      </c>
      <c r="F46" s="22">
        <v>114998964</v>
      </c>
      <c r="G46" s="22">
        <v>7518459</v>
      </c>
      <c r="H46" s="22">
        <v>7653969</v>
      </c>
      <c r="I46" s="22">
        <v>8351692</v>
      </c>
      <c r="J46" s="22">
        <v>23524120</v>
      </c>
      <c r="K46" s="22">
        <v>7802431</v>
      </c>
      <c r="L46" s="22">
        <v>8467877</v>
      </c>
      <c r="M46" s="22">
        <v>8692821</v>
      </c>
      <c r="N46" s="22">
        <v>24963129</v>
      </c>
      <c r="O46" s="22"/>
      <c r="P46" s="22"/>
      <c r="Q46" s="22"/>
      <c r="R46" s="22"/>
      <c r="S46" s="22"/>
      <c r="T46" s="22"/>
      <c r="U46" s="22"/>
      <c r="V46" s="22"/>
      <c r="W46" s="22">
        <v>48487249</v>
      </c>
      <c r="X46" s="22">
        <v>54049524</v>
      </c>
      <c r="Y46" s="22">
        <v>-5562275</v>
      </c>
      <c r="Z46" s="23">
        <v>-10.291071203513281</v>
      </c>
      <c r="AA46" s="20">
        <v>114998964</v>
      </c>
    </row>
    <row r="47" spans="1:27" x14ac:dyDescent="0.25">
      <c r="A47" s="37" t="s">
        <v>72</v>
      </c>
      <c r="B47" s="28" t="s">
        <v>32</v>
      </c>
      <c r="C47" s="29">
        <f>SUM(C34:C46)</f>
        <v>1279960331</v>
      </c>
      <c r="D47" s="29">
        <f t="shared" ref="D47:Y47" si="1">SUM(D34:D46)</f>
        <v>0</v>
      </c>
      <c r="E47" s="30">
        <f t="shared" si="1"/>
        <v>918660923</v>
      </c>
      <c r="F47" s="31">
        <f t="shared" si="1"/>
        <v>919260923</v>
      </c>
      <c r="G47" s="31">
        <f t="shared" si="1"/>
        <v>73581622</v>
      </c>
      <c r="H47" s="31">
        <f t="shared" si="1"/>
        <v>74688838</v>
      </c>
      <c r="I47" s="31">
        <f t="shared" si="1"/>
        <v>88294026</v>
      </c>
      <c r="J47" s="31">
        <f t="shared" si="1"/>
        <v>236564486</v>
      </c>
      <c r="K47" s="31">
        <f t="shared" si="1"/>
        <v>84371498</v>
      </c>
      <c r="L47" s="31">
        <f t="shared" si="1"/>
        <v>84368149</v>
      </c>
      <c r="M47" s="31">
        <f t="shared" si="1"/>
        <v>83787731</v>
      </c>
      <c r="N47" s="31">
        <f t="shared" si="1"/>
        <v>252527378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489091864</v>
      </c>
      <c r="X47" s="31">
        <f t="shared" si="1"/>
        <v>437809612</v>
      </c>
      <c r="Y47" s="31">
        <f t="shared" si="1"/>
        <v>51282252</v>
      </c>
      <c r="Z47" s="32">
        <f>+IF(X47&lt;&gt;0,+(Y47/X47)*100,0)</f>
        <v>11.71336823002415</v>
      </c>
      <c r="AA47" s="29">
        <f>SUM(AA34:AA46)</f>
        <v>919260923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-131601434</v>
      </c>
      <c r="D48" s="39">
        <f t="shared" si="2"/>
        <v>0</v>
      </c>
      <c r="E48" s="40">
        <f t="shared" si="2"/>
        <v>244680719</v>
      </c>
      <c r="F48" s="41">
        <f t="shared" si="2"/>
        <v>244080719</v>
      </c>
      <c r="G48" s="41">
        <f t="shared" si="2"/>
        <v>125891140</v>
      </c>
      <c r="H48" s="41">
        <f t="shared" si="2"/>
        <v>-1044848</v>
      </c>
      <c r="I48" s="41">
        <f t="shared" si="2"/>
        <v>-15978675</v>
      </c>
      <c r="J48" s="41">
        <f t="shared" si="2"/>
        <v>108867617</v>
      </c>
      <c r="K48" s="41">
        <f t="shared" si="2"/>
        <v>1973009</v>
      </c>
      <c r="L48" s="41">
        <f t="shared" si="2"/>
        <v>-4649999</v>
      </c>
      <c r="M48" s="41">
        <f t="shared" si="2"/>
        <v>94841867</v>
      </c>
      <c r="N48" s="41">
        <f t="shared" si="2"/>
        <v>92164877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201032494</v>
      </c>
      <c r="X48" s="41">
        <f t="shared" si="2"/>
        <v>158113045</v>
      </c>
      <c r="Y48" s="41">
        <f t="shared" si="2"/>
        <v>42919449</v>
      </c>
      <c r="Z48" s="42">
        <f>+IF(X48&lt;&gt;0,+(Y48/X48)*100,0)</f>
        <v>27.144786820088125</v>
      </c>
      <c r="AA48" s="39">
        <f>+AA32-AA47</f>
        <v>244080719</v>
      </c>
    </row>
    <row r="49" spans="1:27" x14ac:dyDescent="0.25">
      <c r="A49" s="43" t="s">
        <v>74</v>
      </c>
      <c r="B49" s="15" t="s">
        <v>32</v>
      </c>
      <c r="C49" s="20">
        <v>80147637</v>
      </c>
      <c r="D49" s="20"/>
      <c r="E49" s="21">
        <v>138327604</v>
      </c>
      <c r="F49" s="22">
        <v>138327604</v>
      </c>
      <c r="G49" s="22"/>
      <c r="H49" s="22"/>
      <c r="I49" s="22"/>
      <c r="J49" s="22"/>
      <c r="K49" s="22">
        <v>2510926</v>
      </c>
      <c r="L49" s="22"/>
      <c r="M49" s="22">
        <v>5788682</v>
      </c>
      <c r="N49" s="22">
        <v>8299608</v>
      </c>
      <c r="O49" s="22"/>
      <c r="P49" s="22"/>
      <c r="Q49" s="22"/>
      <c r="R49" s="22"/>
      <c r="S49" s="22"/>
      <c r="T49" s="22"/>
      <c r="U49" s="22"/>
      <c r="V49" s="22"/>
      <c r="W49" s="22">
        <v>8299608</v>
      </c>
      <c r="X49" s="22">
        <v>51181212</v>
      </c>
      <c r="Y49" s="22">
        <v>-42881604</v>
      </c>
      <c r="Z49" s="23">
        <v>-83.783877568198278</v>
      </c>
      <c r="AA49" s="20">
        <v>138327604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-51453797</v>
      </c>
      <c r="D51" s="48">
        <f t="shared" si="3"/>
        <v>0</v>
      </c>
      <c r="E51" s="49">
        <f t="shared" si="3"/>
        <v>383008323</v>
      </c>
      <c r="F51" s="50">
        <f t="shared" si="3"/>
        <v>382408323</v>
      </c>
      <c r="G51" s="50">
        <f t="shared" si="3"/>
        <v>125891140</v>
      </c>
      <c r="H51" s="50">
        <f t="shared" si="3"/>
        <v>-1044848</v>
      </c>
      <c r="I51" s="50">
        <f t="shared" si="3"/>
        <v>-15978675</v>
      </c>
      <c r="J51" s="50">
        <f t="shared" si="3"/>
        <v>108867617</v>
      </c>
      <c r="K51" s="50">
        <f t="shared" si="3"/>
        <v>4483935</v>
      </c>
      <c r="L51" s="50">
        <f t="shared" si="3"/>
        <v>-4649999</v>
      </c>
      <c r="M51" s="50">
        <f t="shared" si="3"/>
        <v>100630549</v>
      </c>
      <c r="N51" s="50">
        <f t="shared" si="3"/>
        <v>100464485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209332102</v>
      </c>
      <c r="X51" s="50">
        <f t="shared" si="3"/>
        <v>209294257</v>
      </c>
      <c r="Y51" s="50">
        <f t="shared" si="3"/>
        <v>37845</v>
      </c>
      <c r="Z51" s="51">
        <f>+IF(X51&lt;&gt;0,+(Y51/X51)*100,0)</f>
        <v>1.8082197066687788E-2</v>
      </c>
      <c r="AA51" s="48">
        <f>SUM(AA48:AA50)</f>
        <v>382408323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-51453797</v>
      </c>
      <c r="D53" s="54">
        <f>+D51-D52</f>
        <v>0</v>
      </c>
      <c r="E53" s="55">
        <f t="shared" si="4"/>
        <v>383008323</v>
      </c>
      <c r="F53" s="56">
        <f t="shared" si="4"/>
        <v>382408323</v>
      </c>
      <c r="G53" s="56">
        <f t="shared" si="4"/>
        <v>125891140</v>
      </c>
      <c r="H53" s="56">
        <f t="shared" si="4"/>
        <v>-1044848</v>
      </c>
      <c r="I53" s="56">
        <f t="shared" si="4"/>
        <v>-15978675</v>
      </c>
      <c r="J53" s="56">
        <f t="shared" si="4"/>
        <v>108867617</v>
      </c>
      <c r="K53" s="56">
        <f t="shared" si="4"/>
        <v>4483935</v>
      </c>
      <c r="L53" s="56">
        <f t="shared" si="4"/>
        <v>-4649999</v>
      </c>
      <c r="M53" s="56">
        <f t="shared" si="4"/>
        <v>100630549</v>
      </c>
      <c r="N53" s="56">
        <f t="shared" si="4"/>
        <v>100464485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209332102</v>
      </c>
      <c r="X53" s="56">
        <f t="shared" si="4"/>
        <v>209294257</v>
      </c>
      <c r="Y53" s="56">
        <f t="shared" si="4"/>
        <v>37845</v>
      </c>
      <c r="Z53" s="57">
        <f>+IF(X53&lt;&gt;0,+(Y53/X53)*100,0)</f>
        <v>1.8082197066687788E-2</v>
      </c>
      <c r="AA53" s="54">
        <f>+AA51-AA52</f>
        <v>382408323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-51453797</v>
      </c>
      <c r="D56" s="48">
        <f>SUM(D53:D55)</f>
        <v>0</v>
      </c>
      <c r="E56" s="49">
        <f t="shared" si="5"/>
        <v>383008323</v>
      </c>
      <c r="F56" s="50">
        <f t="shared" si="5"/>
        <v>382408323</v>
      </c>
      <c r="G56" s="50">
        <f t="shared" si="5"/>
        <v>125891140</v>
      </c>
      <c r="H56" s="50">
        <f t="shared" si="5"/>
        <v>-1044848</v>
      </c>
      <c r="I56" s="50">
        <f t="shared" si="5"/>
        <v>-15978675</v>
      </c>
      <c r="J56" s="50">
        <f t="shared" si="5"/>
        <v>108867617</v>
      </c>
      <c r="K56" s="50">
        <f t="shared" si="5"/>
        <v>4483935</v>
      </c>
      <c r="L56" s="50">
        <f t="shared" si="5"/>
        <v>-4649999</v>
      </c>
      <c r="M56" s="50">
        <f t="shared" si="5"/>
        <v>100630549</v>
      </c>
      <c r="N56" s="50">
        <f t="shared" si="5"/>
        <v>100464485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209332102</v>
      </c>
      <c r="X56" s="50">
        <f t="shared" si="5"/>
        <v>209294257</v>
      </c>
      <c r="Y56" s="50">
        <f t="shared" si="5"/>
        <v>37845</v>
      </c>
      <c r="Z56" s="51">
        <f>+IF(X56&lt;&gt;0,+(Y56/X56)*100,0)</f>
        <v>1.8082197066687788E-2</v>
      </c>
      <c r="AA56" s="48">
        <f>SUM(AA53:AA55)</f>
        <v>382408323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-51453797</v>
      </c>
      <c r="D59" s="65">
        <f>SUM(D56:D58)</f>
        <v>0</v>
      </c>
      <c r="E59" s="66">
        <f t="shared" si="6"/>
        <v>383008323</v>
      </c>
      <c r="F59" s="67">
        <f t="shared" si="6"/>
        <v>382408323</v>
      </c>
      <c r="G59" s="67">
        <f t="shared" si="6"/>
        <v>125891140</v>
      </c>
      <c r="H59" s="67">
        <f t="shared" si="6"/>
        <v>-1044848</v>
      </c>
      <c r="I59" s="67">
        <f t="shared" si="6"/>
        <v>-15978675</v>
      </c>
      <c r="J59" s="67">
        <f t="shared" si="6"/>
        <v>108867617</v>
      </c>
      <c r="K59" s="67">
        <f t="shared" si="6"/>
        <v>4483935</v>
      </c>
      <c r="L59" s="67">
        <f t="shared" si="6"/>
        <v>-4649999</v>
      </c>
      <c r="M59" s="67">
        <f t="shared" si="6"/>
        <v>100630549</v>
      </c>
      <c r="N59" s="67">
        <f t="shared" si="6"/>
        <v>100464485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209332102</v>
      </c>
      <c r="X59" s="67">
        <f t="shared" si="6"/>
        <v>209294257</v>
      </c>
      <c r="Y59" s="67">
        <f t="shared" si="6"/>
        <v>37845</v>
      </c>
      <c r="Z59" s="68">
        <f>+IF(X59&lt;&gt;0,+(Y59/X59)*100,0)</f>
        <v>1.8082197066687788E-2</v>
      </c>
      <c r="AA59" s="65">
        <f>SUM(AA56:AA58)</f>
        <v>382408323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2937778920</v>
      </c>
      <c r="G7" s="22"/>
      <c r="H7" s="22">
        <v>165408852</v>
      </c>
      <c r="I7" s="22">
        <v>407434953</v>
      </c>
      <c r="J7" s="22">
        <v>572843805</v>
      </c>
      <c r="K7" s="22">
        <v>210989672</v>
      </c>
      <c r="L7" s="22">
        <v>307634859</v>
      </c>
      <c r="M7" s="22">
        <v>309307257</v>
      </c>
      <c r="N7" s="22">
        <v>827931788</v>
      </c>
      <c r="O7" s="22"/>
      <c r="P7" s="22"/>
      <c r="Q7" s="22"/>
      <c r="R7" s="22"/>
      <c r="S7" s="22"/>
      <c r="T7" s="22"/>
      <c r="U7" s="22"/>
      <c r="V7" s="22"/>
      <c r="W7" s="22">
        <v>1400775593</v>
      </c>
      <c r="X7" s="22">
        <v>1468889460</v>
      </c>
      <c r="Y7" s="22">
        <v>-68113867</v>
      </c>
      <c r="Z7" s="23">
        <v>-4.6370995813394975</v>
      </c>
      <c r="AA7" s="20">
        <v>2937778920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581072110</v>
      </c>
      <c r="G13" s="22"/>
      <c r="H13" s="22"/>
      <c r="I13" s="22"/>
      <c r="J13" s="22"/>
      <c r="K13" s="22"/>
      <c r="L13" s="22">
        <v>296167320</v>
      </c>
      <c r="M13" s="22"/>
      <c r="N13" s="22">
        <v>296167320</v>
      </c>
      <c r="O13" s="22"/>
      <c r="P13" s="22"/>
      <c r="Q13" s="22"/>
      <c r="R13" s="22"/>
      <c r="S13" s="22"/>
      <c r="T13" s="22"/>
      <c r="U13" s="22"/>
      <c r="V13" s="22"/>
      <c r="W13" s="22">
        <v>296167320</v>
      </c>
      <c r="X13" s="22">
        <v>290536056</v>
      </c>
      <c r="Y13" s="22">
        <v>5631264</v>
      </c>
      <c r="Z13" s="23">
        <v>1.9382324099560297</v>
      </c>
      <c r="AA13" s="20">
        <v>581072110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>
        <v>27419</v>
      </c>
      <c r="L17" s="22">
        <v>72560</v>
      </c>
      <c r="M17" s="22">
        <v>72560</v>
      </c>
      <c r="N17" s="22">
        <v>172539</v>
      </c>
      <c r="O17" s="22"/>
      <c r="P17" s="22"/>
      <c r="Q17" s="22"/>
      <c r="R17" s="22"/>
      <c r="S17" s="22"/>
      <c r="T17" s="22"/>
      <c r="U17" s="22"/>
      <c r="V17" s="22"/>
      <c r="W17" s="22">
        <v>383777</v>
      </c>
      <c r="X17" s="22">
        <v>407592</v>
      </c>
      <c r="Y17" s="22">
        <v>-23815</v>
      </c>
      <c r="Z17" s="23">
        <v>-5.8428526565781462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124667</v>
      </c>
      <c r="D19" s="20"/>
      <c r="E19" s="21">
        <v>150000</v>
      </c>
      <c r="F19" s="22">
        <v>150000</v>
      </c>
      <c r="G19" s="22"/>
      <c r="H19" s="22"/>
      <c r="I19" s="22"/>
      <c r="J19" s="22"/>
      <c r="K19" s="22">
        <v>5059</v>
      </c>
      <c r="L19" s="22"/>
      <c r="M19" s="22"/>
      <c r="N19" s="22">
        <v>5059</v>
      </c>
      <c r="O19" s="22"/>
      <c r="P19" s="22"/>
      <c r="Q19" s="22"/>
      <c r="R19" s="22"/>
      <c r="S19" s="22"/>
      <c r="T19" s="22"/>
      <c r="U19" s="22"/>
      <c r="V19" s="22"/>
      <c r="W19" s="22">
        <v>5059</v>
      </c>
      <c r="X19" s="22">
        <v>75000</v>
      </c>
      <c r="Y19" s="22">
        <v>-69941</v>
      </c>
      <c r="Z19" s="23">
        <v>-93.254666666666665</v>
      </c>
      <c r="AA19" s="20">
        <v>150000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170419636</v>
      </c>
      <c r="D25" s="20"/>
      <c r="E25" s="21">
        <v>214531060</v>
      </c>
      <c r="F25" s="22">
        <v>214531060</v>
      </c>
      <c r="G25" s="22"/>
      <c r="H25" s="22">
        <v>75801013</v>
      </c>
      <c r="I25" s="22"/>
      <c r="J25" s="22">
        <v>75801013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75801013</v>
      </c>
      <c r="X25" s="22">
        <v>107265534</v>
      </c>
      <c r="Y25" s="22">
        <v>-31464521</v>
      </c>
      <c r="Z25" s="23">
        <v>-29.33330010737652</v>
      </c>
      <c r="AA25" s="20">
        <v>214531060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3920934818</v>
      </c>
      <c r="D32" s="29">
        <f t="shared" ref="D32:Y32" si="0">SUM(D6:D31)</f>
        <v>0</v>
      </c>
      <c r="E32" s="30">
        <f t="shared" si="0"/>
        <v>3734347270</v>
      </c>
      <c r="F32" s="31">
        <f t="shared" si="0"/>
        <v>3734347270</v>
      </c>
      <c r="G32" s="31">
        <f t="shared" si="0"/>
        <v>0</v>
      </c>
      <c r="H32" s="31">
        <f t="shared" si="0"/>
        <v>241280278</v>
      </c>
      <c r="I32" s="31">
        <f t="shared" si="0"/>
        <v>407575778</v>
      </c>
      <c r="J32" s="31">
        <f t="shared" si="0"/>
        <v>648856056</v>
      </c>
      <c r="K32" s="31">
        <f t="shared" si="0"/>
        <v>211022150</v>
      </c>
      <c r="L32" s="31">
        <f t="shared" si="0"/>
        <v>603874739</v>
      </c>
      <c r="M32" s="31">
        <f t="shared" si="0"/>
        <v>309379817</v>
      </c>
      <c r="N32" s="31">
        <f t="shared" si="0"/>
        <v>1124276706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1773132762</v>
      </c>
      <c r="X32" s="31">
        <f t="shared" si="0"/>
        <v>1867173642</v>
      </c>
      <c r="Y32" s="31">
        <f t="shared" si="0"/>
        <v>-94040880</v>
      </c>
      <c r="Z32" s="32">
        <f>+IF(X32&lt;&gt;0,+(Y32/X32)*100,0)</f>
        <v>-5.0365363930089151</v>
      </c>
      <c r="AA32" s="29">
        <f>SUM(AA6:AA31)</f>
        <v>3734347270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197264673</v>
      </c>
      <c r="D34" s="20"/>
      <c r="E34" s="21">
        <v>268900850</v>
      </c>
      <c r="F34" s="22">
        <v>268900850</v>
      </c>
      <c r="G34" s="22"/>
      <c r="H34" s="22">
        <v>7425493</v>
      </c>
      <c r="I34" s="22">
        <v>43720578</v>
      </c>
      <c r="J34" s="22">
        <v>51146071</v>
      </c>
      <c r="K34" s="22">
        <v>20447233</v>
      </c>
      <c r="L34" s="22">
        <v>26194451</v>
      </c>
      <c r="M34" s="22">
        <v>19349894</v>
      </c>
      <c r="N34" s="22">
        <v>65991578</v>
      </c>
      <c r="O34" s="22"/>
      <c r="P34" s="22"/>
      <c r="Q34" s="22"/>
      <c r="R34" s="22"/>
      <c r="S34" s="22"/>
      <c r="T34" s="22"/>
      <c r="U34" s="22"/>
      <c r="V34" s="22"/>
      <c r="W34" s="22">
        <v>117137649</v>
      </c>
      <c r="X34" s="22">
        <v>134450430</v>
      </c>
      <c r="Y34" s="22">
        <v>-17312781</v>
      </c>
      <c r="Z34" s="23">
        <v>-12.876701844687293</v>
      </c>
      <c r="AA34" s="20">
        <v>268900850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-73305611</v>
      </c>
      <c r="D37" s="20"/>
      <c r="E37" s="21">
        <v>105859770</v>
      </c>
      <c r="F37" s="22">
        <v>105859770</v>
      </c>
      <c r="G37" s="22"/>
      <c r="H37" s="22">
        <v>7856349</v>
      </c>
      <c r="I37" s="22">
        <v>12096988</v>
      </c>
      <c r="J37" s="22">
        <v>19953337</v>
      </c>
      <c r="K37" s="22">
        <v>4972879</v>
      </c>
      <c r="L37" s="22">
        <v>8840451</v>
      </c>
      <c r="M37" s="22">
        <v>13191580</v>
      </c>
      <c r="N37" s="22">
        <v>27004910</v>
      </c>
      <c r="O37" s="22"/>
      <c r="P37" s="22"/>
      <c r="Q37" s="22"/>
      <c r="R37" s="22"/>
      <c r="S37" s="22"/>
      <c r="T37" s="22"/>
      <c r="U37" s="22"/>
      <c r="V37" s="22"/>
      <c r="W37" s="22">
        <v>46958247</v>
      </c>
      <c r="X37" s="22">
        <v>52929882</v>
      </c>
      <c r="Y37" s="22">
        <v>-5971635</v>
      </c>
      <c r="Z37" s="23">
        <v>-11.282161936427517</v>
      </c>
      <c r="AA37" s="20">
        <v>105859770</v>
      </c>
    </row>
    <row r="38" spans="1:27" x14ac:dyDescent="0.25">
      <c r="A38" s="19" t="s">
        <v>64</v>
      </c>
      <c r="B38" s="15" t="s">
        <v>32</v>
      </c>
      <c r="C38" s="20">
        <v>233542154</v>
      </c>
      <c r="D38" s="20"/>
      <c r="E38" s="21">
        <v>1096227550</v>
      </c>
      <c r="F38" s="22">
        <v>1096227550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548113776</v>
      </c>
      <c r="Y38" s="22">
        <v>-548113776</v>
      </c>
      <c r="Z38" s="23">
        <v>-100</v>
      </c>
      <c r="AA38" s="20">
        <v>1096227550</v>
      </c>
    </row>
    <row r="39" spans="1:27" x14ac:dyDescent="0.25">
      <c r="A39" s="19" t="s">
        <v>65</v>
      </c>
      <c r="B39" s="15" t="s">
        <v>32</v>
      </c>
      <c r="C39" s="20">
        <v>167336162</v>
      </c>
      <c r="D39" s="20"/>
      <c r="E39" s="21">
        <v>114845980</v>
      </c>
      <c r="F39" s="22">
        <v>114845980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57423000</v>
      </c>
      <c r="Y39" s="22">
        <v>-57423000</v>
      </c>
      <c r="Z39" s="23">
        <v>-100</v>
      </c>
      <c r="AA39" s="20">
        <v>114845980</v>
      </c>
    </row>
    <row r="40" spans="1:27" x14ac:dyDescent="0.25">
      <c r="A40" s="19" t="s">
        <v>40</v>
      </c>
      <c r="B40" s="15" t="s">
        <v>32</v>
      </c>
      <c r="C40" s="20">
        <v>36978046</v>
      </c>
      <c r="D40" s="20"/>
      <c r="E40" s="21">
        <v>33577120</v>
      </c>
      <c r="F40" s="22">
        <v>33577120</v>
      </c>
      <c r="G40" s="22"/>
      <c r="H40" s="22"/>
      <c r="I40" s="22">
        <v>4775689</v>
      </c>
      <c r="J40" s="22">
        <v>4775689</v>
      </c>
      <c r="K40" s="22"/>
      <c r="L40" s="22">
        <v>1805463</v>
      </c>
      <c r="M40" s="22"/>
      <c r="N40" s="22">
        <v>1805463</v>
      </c>
      <c r="O40" s="22"/>
      <c r="P40" s="22"/>
      <c r="Q40" s="22"/>
      <c r="R40" s="22"/>
      <c r="S40" s="22"/>
      <c r="T40" s="22"/>
      <c r="U40" s="22"/>
      <c r="V40" s="22"/>
      <c r="W40" s="22">
        <v>6581152</v>
      </c>
      <c r="X40" s="22">
        <v>16788558</v>
      </c>
      <c r="Y40" s="22">
        <v>-10207406</v>
      </c>
      <c r="Z40" s="23">
        <v>-60.79977803930511</v>
      </c>
      <c r="AA40" s="20">
        <v>33577120</v>
      </c>
    </row>
    <row r="41" spans="1:27" x14ac:dyDescent="0.25">
      <c r="A41" s="19" t="s">
        <v>66</v>
      </c>
      <c r="B41" s="15" t="s">
        <v>32</v>
      </c>
      <c r="C41" s="20">
        <v>135081560</v>
      </c>
      <c r="D41" s="20"/>
      <c r="E41" s="21">
        <v>170979580</v>
      </c>
      <c r="F41" s="22">
        <v>170979580</v>
      </c>
      <c r="G41" s="22"/>
      <c r="H41" s="22">
        <v>-2822530</v>
      </c>
      <c r="I41" s="22">
        <v>19648533</v>
      </c>
      <c r="J41" s="22">
        <v>16826003</v>
      </c>
      <c r="K41" s="22">
        <v>11568509</v>
      </c>
      <c r="L41" s="22">
        <v>3452243</v>
      </c>
      <c r="M41" s="22">
        <v>12545890</v>
      </c>
      <c r="N41" s="22">
        <v>27566642</v>
      </c>
      <c r="O41" s="22"/>
      <c r="P41" s="22"/>
      <c r="Q41" s="22"/>
      <c r="R41" s="22"/>
      <c r="S41" s="22"/>
      <c r="T41" s="22"/>
      <c r="U41" s="22"/>
      <c r="V41" s="22"/>
      <c r="W41" s="22">
        <v>44392645</v>
      </c>
      <c r="X41" s="22">
        <v>85489794</v>
      </c>
      <c r="Y41" s="22">
        <v>-41097149</v>
      </c>
      <c r="Z41" s="23">
        <v>-48.072579283557523</v>
      </c>
      <c r="AA41" s="20">
        <v>170979580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2559392824</v>
      </c>
      <c r="D43" s="20"/>
      <c r="E43" s="21">
        <v>450619670</v>
      </c>
      <c r="F43" s="22">
        <v>450619670</v>
      </c>
      <c r="G43" s="22"/>
      <c r="H43" s="22">
        <v>22969297</v>
      </c>
      <c r="I43" s="22">
        <v>42246072</v>
      </c>
      <c r="J43" s="22">
        <v>65215369</v>
      </c>
      <c r="K43" s="22"/>
      <c r="L43" s="22">
        <v>39832303</v>
      </c>
      <c r="M43" s="22"/>
      <c r="N43" s="22">
        <v>39832303</v>
      </c>
      <c r="O43" s="22"/>
      <c r="P43" s="22"/>
      <c r="Q43" s="22"/>
      <c r="R43" s="22"/>
      <c r="S43" s="22"/>
      <c r="T43" s="22"/>
      <c r="U43" s="22"/>
      <c r="V43" s="22"/>
      <c r="W43" s="22">
        <v>105047672</v>
      </c>
      <c r="X43" s="22">
        <v>225309834</v>
      </c>
      <c r="Y43" s="22">
        <v>-120262162</v>
      </c>
      <c r="Z43" s="23">
        <v>-53.376348410961953</v>
      </c>
      <c r="AA43" s="20">
        <v>450619670</v>
      </c>
    </row>
    <row r="44" spans="1:27" x14ac:dyDescent="0.25">
      <c r="A44" s="19" t="s">
        <v>69</v>
      </c>
      <c r="B44" s="15" t="s">
        <v>32</v>
      </c>
      <c r="C44" s="20">
        <v>119352009</v>
      </c>
      <c r="D44" s="20"/>
      <c r="E44" s="21">
        <v>167492710</v>
      </c>
      <c r="F44" s="22">
        <v>167492710</v>
      </c>
      <c r="G44" s="22"/>
      <c r="H44" s="22">
        <v>9233216</v>
      </c>
      <c r="I44" s="22">
        <v>22728760</v>
      </c>
      <c r="J44" s="22">
        <v>31961976</v>
      </c>
      <c r="K44" s="22">
        <v>2211962</v>
      </c>
      <c r="L44" s="22">
        <v>14407701</v>
      </c>
      <c r="M44" s="22">
        <v>12693131</v>
      </c>
      <c r="N44" s="22">
        <v>29312794</v>
      </c>
      <c r="O44" s="22"/>
      <c r="P44" s="22"/>
      <c r="Q44" s="22"/>
      <c r="R44" s="22"/>
      <c r="S44" s="22"/>
      <c r="T44" s="22"/>
      <c r="U44" s="22"/>
      <c r="V44" s="22"/>
      <c r="W44" s="22">
        <v>61274770</v>
      </c>
      <c r="X44" s="22">
        <v>83746380</v>
      </c>
      <c r="Y44" s="22">
        <v>-22471610</v>
      </c>
      <c r="Z44" s="23">
        <v>-26.832932957818596</v>
      </c>
      <c r="AA44" s="20">
        <v>167492710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368597083</v>
      </c>
      <c r="D46" s="20"/>
      <c r="E46" s="21">
        <v>252982010</v>
      </c>
      <c r="F46" s="22">
        <v>252982010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126491004</v>
      </c>
      <c r="Y46" s="22">
        <v>-126491004</v>
      </c>
      <c r="Z46" s="23">
        <v>-100</v>
      </c>
      <c r="AA46" s="20">
        <v>252982010</v>
      </c>
    </row>
    <row r="47" spans="1:27" x14ac:dyDescent="0.25">
      <c r="A47" s="37" t="s">
        <v>72</v>
      </c>
      <c r="B47" s="28" t="s">
        <v>32</v>
      </c>
      <c r="C47" s="29">
        <f>SUM(C34:C46)</f>
        <v>3744238900</v>
      </c>
      <c r="D47" s="29">
        <f t="shared" ref="D47:Y47" si="1">SUM(D34:D46)</f>
        <v>0</v>
      </c>
      <c r="E47" s="30">
        <f t="shared" si="1"/>
        <v>2661485240</v>
      </c>
      <c r="F47" s="31">
        <f t="shared" si="1"/>
        <v>2661485240</v>
      </c>
      <c r="G47" s="31">
        <f t="shared" si="1"/>
        <v>0</v>
      </c>
      <c r="H47" s="31">
        <f t="shared" si="1"/>
        <v>44661825</v>
      </c>
      <c r="I47" s="31">
        <f t="shared" si="1"/>
        <v>145216620</v>
      </c>
      <c r="J47" s="31">
        <f t="shared" si="1"/>
        <v>189878445</v>
      </c>
      <c r="K47" s="31">
        <f t="shared" si="1"/>
        <v>39200583</v>
      </c>
      <c r="L47" s="31">
        <f t="shared" si="1"/>
        <v>94532612</v>
      </c>
      <c r="M47" s="31">
        <f t="shared" si="1"/>
        <v>57780495</v>
      </c>
      <c r="N47" s="31">
        <f t="shared" si="1"/>
        <v>191513690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381392135</v>
      </c>
      <c r="X47" s="31">
        <f t="shared" si="1"/>
        <v>1330742658</v>
      </c>
      <c r="Y47" s="31">
        <f t="shared" si="1"/>
        <v>-949350523</v>
      </c>
      <c r="Z47" s="32">
        <f>+IF(X47&lt;&gt;0,+(Y47/X47)*100,0)</f>
        <v>-71.339903120472442</v>
      </c>
      <c r="AA47" s="29">
        <f>SUM(AA34:AA46)</f>
        <v>2661485240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176695918</v>
      </c>
      <c r="D48" s="39">
        <f t="shared" si="2"/>
        <v>0</v>
      </c>
      <c r="E48" s="40">
        <f t="shared" si="2"/>
        <v>1072862030</v>
      </c>
      <c r="F48" s="41">
        <f t="shared" si="2"/>
        <v>1072862030</v>
      </c>
      <c r="G48" s="41">
        <f t="shared" si="2"/>
        <v>0</v>
      </c>
      <c r="H48" s="41">
        <f t="shared" si="2"/>
        <v>196618453</v>
      </c>
      <c r="I48" s="41">
        <f t="shared" si="2"/>
        <v>262359158</v>
      </c>
      <c r="J48" s="41">
        <f t="shared" si="2"/>
        <v>458977611</v>
      </c>
      <c r="K48" s="41">
        <f t="shared" si="2"/>
        <v>171821567</v>
      </c>
      <c r="L48" s="41">
        <f t="shared" si="2"/>
        <v>509342127</v>
      </c>
      <c r="M48" s="41">
        <f t="shared" si="2"/>
        <v>251599322</v>
      </c>
      <c r="N48" s="41">
        <f t="shared" si="2"/>
        <v>932763016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1391740627</v>
      </c>
      <c r="X48" s="41">
        <f t="shared" si="2"/>
        <v>536430984</v>
      </c>
      <c r="Y48" s="41">
        <f t="shared" si="2"/>
        <v>855309643</v>
      </c>
      <c r="Z48" s="42">
        <f>+IF(X48&lt;&gt;0,+(Y48/X48)*100,0)</f>
        <v>159.44448932129544</v>
      </c>
      <c r="AA48" s="39">
        <f>+AA32-AA47</f>
        <v>1072862030</v>
      </c>
    </row>
    <row r="49" spans="1:27" x14ac:dyDescent="0.25">
      <c r="A49" s="43" t="s">
        <v>74</v>
      </c>
      <c r="B49" s="15" t="s">
        <v>32</v>
      </c>
      <c r="C49" s="20">
        <v>293782628</v>
      </c>
      <c r="D49" s="20"/>
      <c r="E49" s="21">
        <v>333710640</v>
      </c>
      <c r="F49" s="22">
        <v>333710640</v>
      </c>
      <c r="G49" s="22"/>
      <c r="H49" s="22"/>
      <c r="I49" s="22"/>
      <c r="J49" s="22"/>
      <c r="K49" s="22"/>
      <c r="L49" s="22"/>
      <c r="M49" s="22">
        <v>6254035</v>
      </c>
      <c r="N49" s="22">
        <v>6254035</v>
      </c>
      <c r="O49" s="22"/>
      <c r="P49" s="22"/>
      <c r="Q49" s="22"/>
      <c r="R49" s="22"/>
      <c r="S49" s="22"/>
      <c r="T49" s="22"/>
      <c r="U49" s="22"/>
      <c r="V49" s="22"/>
      <c r="W49" s="22">
        <v>6254035</v>
      </c>
      <c r="X49" s="22">
        <v>166855326</v>
      </c>
      <c r="Y49" s="22">
        <v>-160601291</v>
      </c>
      <c r="Z49" s="23">
        <v>-96.25182177283331</v>
      </c>
      <c r="AA49" s="20">
        <v>333710640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470478546</v>
      </c>
      <c r="D51" s="48">
        <f t="shared" si="3"/>
        <v>0</v>
      </c>
      <c r="E51" s="49">
        <f t="shared" si="3"/>
        <v>1406572670</v>
      </c>
      <c r="F51" s="50">
        <f t="shared" si="3"/>
        <v>1406572670</v>
      </c>
      <c r="G51" s="50">
        <f t="shared" si="3"/>
        <v>0</v>
      </c>
      <c r="H51" s="50">
        <f t="shared" si="3"/>
        <v>196618453</v>
      </c>
      <c r="I51" s="50">
        <f t="shared" si="3"/>
        <v>262359158</v>
      </c>
      <c r="J51" s="50">
        <f t="shared" si="3"/>
        <v>458977611</v>
      </c>
      <c r="K51" s="50">
        <f t="shared" si="3"/>
        <v>171821567</v>
      </c>
      <c r="L51" s="50">
        <f t="shared" si="3"/>
        <v>509342127</v>
      </c>
      <c r="M51" s="50">
        <f t="shared" si="3"/>
        <v>257853357</v>
      </c>
      <c r="N51" s="50">
        <f t="shared" si="3"/>
        <v>939017051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1397994662</v>
      </c>
      <c r="X51" s="50">
        <f t="shared" si="3"/>
        <v>703286310</v>
      </c>
      <c r="Y51" s="50">
        <f t="shared" si="3"/>
        <v>694708352</v>
      </c>
      <c r="Z51" s="51">
        <f>+IF(X51&lt;&gt;0,+(Y51/X51)*100,0)</f>
        <v>98.780303572239305</v>
      </c>
      <c r="AA51" s="48">
        <f>SUM(AA48:AA50)</f>
        <v>1406572670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470478546</v>
      </c>
      <c r="D53" s="54">
        <f>+D51-D52</f>
        <v>0</v>
      </c>
      <c r="E53" s="55">
        <f t="shared" si="4"/>
        <v>1406572670</v>
      </c>
      <c r="F53" s="56">
        <f t="shared" si="4"/>
        <v>1406572670</v>
      </c>
      <c r="G53" s="56">
        <f t="shared" si="4"/>
        <v>0</v>
      </c>
      <c r="H53" s="56">
        <f t="shared" si="4"/>
        <v>196618453</v>
      </c>
      <c r="I53" s="56">
        <f t="shared" si="4"/>
        <v>262359158</v>
      </c>
      <c r="J53" s="56">
        <f t="shared" si="4"/>
        <v>458977611</v>
      </c>
      <c r="K53" s="56">
        <f t="shared" si="4"/>
        <v>171821567</v>
      </c>
      <c r="L53" s="56">
        <f t="shared" si="4"/>
        <v>509342127</v>
      </c>
      <c r="M53" s="56">
        <f t="shared" si="4"/>
        <v>257853357</v>
      </c>
      <c r="N53" s="56">
        <f t="shared" si="4"/>
        <v>939017051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1397994662</v>
      </c>
      <c r="X53" s="56">
        <f t="shared" si="4"/>
        <v>703286310</v>
      </c>
      <c r="Y53" s="56">
        <f t="shared" si="4"/>
        <v>694708352</v>
      </c>
      <c r="Z53" s="57">
        <f>+IF(X53&lt;&gt;0,+(Y53/X53)*100,0)</f>
        <v>98.780303572239305</v>
      </c>
      <c r="AA53" s="54">
        <f>+AA51-AA52</f>
        <v>1406572670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470478546</v>
      </c>
      <c r="D56" s="48">
        <f>SUM(D53:D55)</f>
        <v>0</v>
      </c>
      <c r="E56" s="49">
        <f t="shared" si="5"/>
        <v>1406572670</v>
      </c>
      <c r="F56" s="50">
        <f t="shared" si="5"/>
        <v>1406572670</v>
      </c>
      <c r="G56" s="50">
        <f t="shared" si="5"/>
        <v>0</v>
      </c>
      <c r="H56" s="50">
        <f t="shared" si="5"/>
        <v>196618453</v>
      </c>
      <c r="I56" s="50">
        <f t="shared" si="5"/>
        <v>262359158</v>
      </c>
      <c r="J56" s="50">
        <f t="shared" si="5"/>
        <v>458977611</v>
      </c>
      <c r="K56" s="50">
        <f t="shared" si="5"/>
        <v>171821567</v>
      </c>
      <c r="L56" s="50">
        <f t="shared" si="5"/>
        <v>509342127</v>
      </c>
      <c r="M56" s="50">
        <f t="shared" si="5"/>
        <v>257853357</v>
      </c>
      <c r="N56" s="50">
        <f t="shared" si="5"/>
        <v>939017051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1397994662</v>
      </c>
      <c r="X56" s="50">
        <f t="shared" si="5"/>
        <v>703286310</v>
      </c>
      <c r="Y56" s="50">
        <f t="shared" si="5"/>
        <v>694708352</v>
      </c>
      <c r="Z56" s="51">
        <f>+IF(X56&lt;&gt;0,+(Y56/X56)*100,0)</f>
        <v>98.780303572239305</v>
      </c>
      <c r="AA56" s="48">
        <f>SUM(AA53:AA55)</f>
        <v>1406572670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470478546</v>
      </c>
      <c r="D59" s="65">
        <f>SUM(D56:D58)</f>
        <v>0</v>
      </c>
      <c r="E59" s="66">
        <f t="shared" si="6"/>
        <v>1406572670</v>
      </c>
      <c r="F59" s="67">
        <f t="shared" si="6"/>
        <v>1406572670</v>
      </c>
      <c r="G59" s="67">
        <f t="shared" si="6"/>
        <v>0</v>
      </c>
      <c r="H59" s="67">
        <f t="shared" si="6"/>
        <v>196618453</v>
      </c>
      <c r="I59" s="67">
        <f t="shared" si="6"/>
        <v>262359158</v>
      </c>
      <c r="J59" s="67">
        <f t="shared" si="6"/>
        <v>458977611</v>
      </c>
      <c r="K59" s="67">
        <f t="shared" si="6"/>
        <v>171821567</v>
      </c>
      <c r="L59" s="67">
        <f t="shared" si="6"/>
        <v>509342127</v>
      </c>
      <c r="M59" s="67">
        <f t="shared" si="6"/>
        <v>257853357</v>
      </c>
      <c r="N59" s="67">
        <f t="shared" si="6"/>
        <v>939017051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1397994662</v>
      </c>
      <c r="X59" s="67">
        <f t="shared" si="6"/>
        <v>703286310</v>
      </c>
      <c r="Y59" s="67">
        <f t="shared" si="6"/>
        <v>694708352</v>
      </c>
      <c r="Z59" s="68">
        <f>+IF(X59&lt;&gt;0,+(Y59/X59)*100,0)</f>
        <v>98.780303572239305</v>
      </c>
      <c r="AA59" s="65">
        <f>SUM(AA56:AA58)</f>
        <v>1406572670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65782392</v>
      </c>
      <c r="D7" s="20"/>
      <c r="E7" s="21">
        <v>60076373</v>
      </c>
      <c r="F7" s="22">
        <v>60076373</v>
      </c>
      <c r="G7" s="22">
        <v>4704302</v>
      </c>
      <c r="H7" s="22">
        <v>5040528</v>
      </c>
      <c r="I7" s="22">
        <v>4259282</v>
      </c>
      <c r="J7" s="22">
        <v>14004112</v>
      </c>
      <c r="K7" s="22">
        <v>5031990</v>
      </c>
      <c r="L7" s="22">
        <v>5104729</v>
      </c>
      <c r="M7" s="22">
        <v>6557815</v>
      </c>
      <c r="N7" s="22">
        <v>16694534</v>
      </c>
      <c r="O7" s="22"/>
      <c r="P7" s="22"/>
      <c r="Q7" s="22"/>
      <c r="R7" s="22"/>
      <c r="S7" s="22"/>
      <c r="T7" s="22"/>
      <c r="U7" s="22"/>
      <c r="V7" s="22"/>
      <c r="W7" s="22">
        <v>30698646</v>
      </c>
      <c r="X7" s="22">
        <v>30038328</v>
      </c>
      <c r="Y7" s="22">
        <v>660318</v>
      </c>
      <c r="Z7" s="23">
        <v>2.1982515138658849</v>
      </c>
      <c r="AA7" s="20">
        <v>60076373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35474</v>
      </c>
      <c r="F17" s="22">
        <v>35474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/>
      <c r="P17" s="22"/>
      <c r="Q17" s="22"/>
      <c r="R17" s="22"/>
      <c r="S17" s="22"/>
      <c r="T17" s="22"/>
      <c r="U17" s="22"/>
      <c r="V17" s="22"/>
      <c r="W17" s="22">
        <v>18948</v>
      </c>
      <c r="X17" s="22">
        <v>17742</v>
      </c>
      <c r="Y17" s="22">
        <v>1206</v>
      </c>
      <c r="Z17" s="23">
        <v>6.7974298275278997</v>
      </c>
      <c r="AA17" s="20">
        <v>35474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9283</v>
      </c>
      <c r="D19" s="20"/>
      <c r="E19" s="21">
        <v>15284</v>
      </c>
      <c r="F19" s="22">
        <v>15284</v>
      </c>
      <c r="G19" s="22">
        <v>330</v>
      </c>
      <c r="H19" s="22"/>
      <c r="I19" s="22"/>
      <c r="J19" s="22">
        <v>330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330</v>
      </c>
      <c r="X19" s="22">
        <v>7644</v>
      </c>
      <c r="Y19" s="22">
        <v>-7314</v>
      </c>
      <c r="Z19" s="23">
        <v>-95.682888540031399</v>
      </c>
      <c r="AA19" s="20">
        <v>15284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5924099</v>
      </c>
      <c r="D22" s="20"/>
      <c r="E22" s="21"/>
      <c r="F22" s="22"/>
      <c r="G22" s="22"/>
      <c r="H22" s="22"/>
      <c r="I22" s="22">
        <v>308633</v>
      </c>
      <c r="J22" s="22">
        <v>308633</v>
      </c>
      <c r="K22" s="22"/>
      <c r="L22" s="22">
        <v>463954</v>
      </c>
      <c r="M22" s="22">
        <v>1083363</v>
      </c>
      <c r="N22" s="22">
        <v>1547317</v>
      </c>
      <c r="O22" s="22"/>
      <c r="P22" s="22"/>
      <c r="Q22" s="22"/>
      <c r="R22" s="22"/>
      <c r="S22" s="22"/>
      <c r="T22" s="22"/>
      <c r="U22" s="22"/>
      <c r="V22" s="22"/>
      <c r="W22" s="22">
        <v>1855950</v>
      </c>
      <c r="X22" s="22"/>
      <c r="Y22" s="22">
        <v>1855950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71738211</v>
      </c>
      <c r="D32" s="29">
        <f t="shared" ref="D32:Y32" si="0">SUM(D6:D31)</f>
        <v>0</v>
      </c>
      <c r="E32" s="30">
        <f t="shared" si="0"/>
        <v>60127131</v>
      </c>
      <c r="F32" s="31">
        <f t="shared" si="0"/>
        <v>60127131</v>
      </c>
      <c r="G32" s="31">
        <f t="shared" si="0"/>
        <v>4706376</v>
      </c>
      <c r="H32" s="31">
        <f t="shared" si="0"/>
        <v>5040528</v>
      </c>
      <c r="I32" s="31">
        <f t="shared" si="0"/>
        <v>4567915</v>
      </c>
      <c r="J32" s="31">
        <f t="shared" si="0"/>
        <v>14314819</v>
      </c>
      <c r="K32" s="31">
        <f t="shared" si="0"/>
        <v>5048220</v>
      </c>
      <c r="L32" s="31">
        <f t="shared" si="0"/>
        <v>5568683</v>
      </c>
      <c r="M32" s="31">
        <f t="shared" si="0"/>
        <v>7642152</v>
      </c>
      <c r="N32" s="31">
        <f t="shared" si="0"/>
        <v>18259055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32573874</v>
      </c>
      <c r="X32" s="31">
        <f t="shared" si="0"/>
        <v>30063714</v>
      </c>
      <c r="Y32" s="31">
        <f t="shared" si="0"/>
        <v>2510160</v>
      </c>
      <c r="Z32" s="32">
        <f>+IF(X32&lt;&gt;0,+(Y32/X32)*100,0)</f>
        <v>8.3494674011334737</v>
      </c>
      <c r="AA32" s="29">
        <f>SUM(AA6:AA31)</f>
        <v>60127131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13387713</v>
      </c>
      <c r="D34" s="20"/>
      <c r="E34" s="21">
        <v>13135165</v>
      </c>
      <c r="F34" s="22">
        <v>13135165</v>
      </c>
      <c r="G34" s="22">
        <v>932053</v>
      </c>
      <c r="H34" s="22">
        <v>1789831</v>
      </c>
      <c r="I34" s="22">
        <v>1325165</v>
      </c>
      <c r="J34" s="22">
        <v>4047049</v>
      </c>
      <c r="K34" s="22">
        <v>1269787</v>
      </c>
      <c r="L34" s="22">
        <v>1922668</v>
      </c>
      <c r="M34" s="22">
        <v>1339386</v>
      </c>
      <c r="N34" s="22">
        <v>4531841</v>
      </c>
      <c r="O34" s="22"/>
      <c r="P34" s="22"/>
      <c r="Q34" s="22"/>
      <c r="R34" s="22"/>
      <c r="S34" s="22"/>
      <c r="T34" s="22"/>
      <c r="U34" s="22"/>
      <c r="V34" s="22"/>
      <c r="W34" s="22">
        <v>8578890</v>
      </c>
      <c r="X34" s="22">
        <v>6567630</v>
      </c>
      <c r="Y34" s="22">
        <v>2011260</v>
      </c>
      <c r="Z34" s="23">
        <v>30.62383234134688</v>
      </c>
      <c r="AA34" s="20">
        <v>13135165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35457</v>
      </c>
      <c r="D37" s="20"/>
      <c r="E37" s="21">
        <v>500000</v>
      </c>
      <c r="F37" s="22">
        <v>500000</v>
      </c>
      <c r="G37" s="22"/>
      <c r="H37" s="22">
        <v>85226</v>
      </c>
      <c r="I37" s="22">
        <v>3379</v>
      </c>
      <c r="J37" s="22">
        <v>88605</v>
      </c>
      <c r="K37" s="22">
        <v>2894</v>
      </c>
      <c r="L37" s="22">
        <v>43907</v>
      </c>
      <c r="M37" s="22"/>
      <c r="N37" s="22">
        <v>46801</v>
      </c>
      <c r="O37" s="22"/>
      <c r="P37" s="22"/>
      <c r="Q37" s="22"/>
      <c r="R37" s="22"/>
      <c r="S37" s="22"/>
      <c r="T37" s="22"/>
      <c r="U37" s="22"/>
      <c r="V37" s="22"/>
      <c r="W37" s="22">
        <v>135406</v>
      </c>
      <c r="X37" s="22">
        <v>250002</v>
      </c>
      <c r="Y37" s="22">
        <v>-114596</v>
      </c>
      <c r="Z37" s="23">
        <v>-45.838033295733631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1019406</v>
      </c>
      <c r="Y38" s="22">
        <v>-1019406</v>
      </c>
      <c r="Z38" s="23">
        <v>-100</v>
      </c>
      <c r="AA38" s="20">
        <v>2038801</v>
      </c>
    </row>
    <row r="39" spans="1:27" x14ac:dyDescent="0.25">
      <c r="A39" s="19" t="s">
        <v>65</v>
      </c>
      <c r="B39" s="15" t="s">
        <v>32</v>
      </c>
      <c r="C39" s="20">
        <v>29624678</v>
      </c>
      <c r="D39" s="20"/>
      <c r="E39" s="21">
        <v>31627626</v>
      </c>
      <c r="F39" s="22">
        <v>31627626</v>
      </c>
      <c r="G39" s="22">
        <v>2572412</v>
      </c>
      <c r="H39" s="22">
        <v>1936958</v>
      </c>
      <c r="I39" s="22">
        <v>2466774</v>
      </c>
      <c r="J39" s="22">
        <v>6976144</v>
      </c>
      <c r="K39" s="22">
        <v>2468762</v>
      </c>
      <c r="L39" s="22">
        <v>2440479</v>
      </c>
      <c r="M39" s="22">
        <v>2511802</v>
      </c>
      <c r="N39" s="22">
        <v>7421043</v>
      </c>
      <c r="O39" s="22"/>
      <c r="P39" s="22"/>
      <c r="Q39" s="22"/>
      <c r="R39" s="22"/>
      <c r="S39" s="22"/>
      <c r="T39" s="22"/>
      <c r="U39" s="22"/>
      <c r="V39" s="22"/>
      <c r="W39" s="22">
        <v>14397187</v>
      </c>
      <c r="X39" s="22">
        <v>15813816</v>
      </c>
      <c r="Y39" s="22">
        <v>-1416629</v>
      </c>
      <c r="Z39" s="23">
        <v>-8.9581730304690534</v>
      </c>
      <c r="AA39" s="20">
        <v>31627626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11717769</v>
      </c>
      <c r="D41" s="20"/>
      <c r="E41" s="21">
        <v>3338240</v>
      </c>
      <c r="F41" s="22">
        <v>3338240</v>
      </c>
      <c r="G41" s="22"/>
      <c r="H41" s="22"/>
      <c r="I41" s="22"/>
      <c r="J41" s="22"/>
      <c r="K41" s="22"/>
      <c r="L41" s="22"/>
      <c r="M41" s="22">
        <v>2256890</v>
      </c>
      <c r="N41" s="22">
        <v>2256890</v>
      </c>
      <c r="O41" s="22"/>
      <c r="P41" s="22"/>
      <c r="Q41" s="22"/>
      <c r="R41" s="22"/>
      <c r="S41" s="22"/>
      <c r="T41" s="22"/>
      <c r="U41" s="22"/>
      <c r="V41" s="22"/>
      <c r="W41" s="22">
        <v>2256890</v>
      </c>
      <c r="X41" s="22">
        <v>1669122</v>
      </c>
      <c r="Y41" s="22">
        <v>587768</v>
      </c>
      <c r="Z41" s="23">
        <v>35.214202436969856</v>
      </c>
      <c r="AA41" s="20">
        <v>3338240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40823445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531684</v>
      </c>
      <c r="Y43" s="22">
        <v>-531684</v>
      </c>
      <c r="Z43" s="23">
        <v>-100</v>
      </c>
      <c r="AA43" s="20">
        <v>1063372</v>
      </c>
    </row>
    <row r="44" spans="1:27" x14ac:dyDescent="0.25">
      <c r="A44" s="19" t="s">
        <v>69</v>
      </c>
      <c r="B44" s="15" t="s">
        <v>32</v>
      </c>
      <c r="C44" s="20">
        <v>20020716</v>
      </c>
      <c r="D44" s="20"/>
      <c r="E44" s="21">
        <v>16426033</v>
      </c>
      <c r="F44" s="22">
        <v>16426033</v>
      </c>
      <c r="G44" s="22">
        <v>366882</v>
      </c>
      <c r="H44" s="22">
        <v>-9913286</v>
      </c>
      <c r="I44" s="22">
        <v>1512485</v>
      </c>
      <c r="J44" s="22">
        <v>-8033919</v>
      </c>
      <c r="K44" s="22">
        <v>915921</v>
      </c>
      <c r="L44" s="22">
        <v>2026688</v>
      </c>
      <c r="M44" s="22">
        <v>1810101</v>
      </c>
      <c r="N44" s="22">
        <v>4752710</v>
      </c>
      <c r="O44" s="22"/>
      <c r="P44" s="22"/>
      <c r="Q44" s="22"/>
      <c r="R44" s="22"/>
      <c r="S44" s="22"/>
      <c r="T44" s="22"/>
      <c r="U44" s="22"/>
      <c r="V44" s="22"/>
      <c r="W44" s="22">
        <v>-3281209</v>
      </c>
      <c r="X44" s="22">
        <v>8213058</v>
      </c>
      <c r="Y44" s="22">
        <v>-11494267</v>
      </c>
      <c r="Z44" s="23">
        <v>-139.9511241732373</v>
      </c>
      <c r="AA44" s="20">
        <v>16426033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115609778</v>
      </c>
      <c r="D47" s="29">
        <f t="shared" ref="D47:Y47" si="1">SUM(D34:D46)</f>
        <v>0</v>
      </c>
      <c r="E47" s="30">
        <f t="shared" si="1"/>
        <v>68129237</v>
      </c>
      <c r="F47" s="31">
        <f t="shared" si="1"/>
        <v>68129237</v>
      </c>
      <c r="G47" s="31">
        <f t="shared" si="1"/>
        <v>3871347</v>
      </c>
      <c r="H47" s="31">
        <f t="shared" si="1"/>
        <v>-6101271</v>
      </c>
      <c r="I47" s="31">
        <f t="shared" si="1"/>
        <v>5307803</v>
      </c>
      <c r="J47" s="31">
        <f t="shared" si="1"/>
        <v>3077879</v>
      </c>
      <c r="K47" s="31">
        <f t="shared" si="1"/>
        <v>4657364</v>
      </c>
      <c r="L47" s="31">
        <f t="shared" si="1"/>
        <v>6433742</v>
      </c>
      <c r="M47" s="31">
        <f t="shared" si="1"/>
        <v>7918179</v>
      </c>
      <c r="N47" s="31">
        <f t="shared" si="1"/>
        <v>19009285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22087164</v>
      </c>
      <c r="X47" s="31">
        <f t="shared" si="1"/>
        <v>34064718</v>
      </c>
      <c r="Y47" s="31">
        <f t="shared" si="1"/>
        <v>-11977554</v>
      </c>
      <c r="Z47" s="32">
        <f>+IF(X47&lt;&gt;0,+(Y47/X47)*100,0)</f>
        <v>-35.16117174373791</v>
      </c>
      <c r="AA47" s="29">
        <f>SUM(AA34:AA46)</f>
        <v>68129237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-43871567</v>
      </c>
      <c r="D48" s="39">
        <f t="shared" si="2"/>
        <v>0</v>
      </c>
      <c r="E48" s="40">
        <f t="shared" si="2"/>
        <v>-8002106</v>
      </c>
      <c r="F48" s="41">
        <f t="shared" si="2"/>
        <v>-8002106</v>
      </c>
      <c r="G48" s="41">
        <f t="shared" si="2"/>
        <v>835029</v>
      </c>
      <c r="H48" s="41">
        <f t="shared" si="2"/>
        <v>11141799</v>
      </c>
      <c r="I48" s="41">
        <f t="shared" si="2"/>
        <v>-739888</v>
      </c>
      <c r="J48" s="41">
        <f t="shared" si="2"/>
        <v>11236940</v>
      </c>
      <c r="K48" s="41">
        <f t="shared" si="2"/>
        <v>390856</v>
      </c>
      <c r="L48" s="41">
        <f t="shared" si="2"/>
        <v>-865059</v>
      </c>
      <c r="M48" s="41">
        <f t="shared" si="2"/>
        <v>-276027</v>
      </c>
      <c r="N48" s="41">
        <f t="shared" si="2"/>
        <v>-750230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10486710</v>
      </c>
      <c r="X48" s="41">
        <f t="shared" si="2"/>
        <v>-4001004</v>
      </c>
      <c r="Y48" s="41">
        <f t="shared" si="2"/>
        <v>14487714</v>
      </c>
      <c r="Z48" s="42">
        <f>+IF(X48&lt;&gt;0,+(Y48/X48)*100,0)</f>
        <v>-362.10196240743574</v>
      </c>
      <c r="AA48" s="39">
        <f>+AA32-AA47</f>
        <v>-8002106</v>
      </c>
    </row>
    <row r="49" spans="1:27" x14ac:dyDescent="0.25">
      <c r="A49" s="43" t="s">
        <v>74</v>
      </c>
      <c r="B49" s="15" t="s">
        <v>32</v>
      </c>
      <c r="C49" s="20">
        <v>39493991</v>
      </c>
      <c r="D49" s="20"/>
      <c r="E49" s="21">
        <v>29205000</v>
      </c>
      <c r="F49" s="22">
        <v>29205000</v>
      </c>
      <c r="G49" s="22"/>
      <c r="H49" s="22">
        <v>4573045</v>
      </c>
      <c r="I49" s="22">
        <v>2057551</v>
      </c>
      <c r="J49" s="22">
        <v>6630596</v>
      </c>
      <c r="K49" s="22"/>
      <c r="L49" s="22">
        <v>3093030</v>
      </c>
      <c r="M49" s="22">
        <v>7222424</v>
      </c>
      <c r="N49" s="22">
        <v>10315454</v>
      </c>
      <c r="O49" s="22"/>
      <c r="P49" s="22"/>
      <c r="Q49" s="22"/>
      <c r="R49" s="22"/>
      <c r="S49" s="22"/>
      <c r="T49" s="22"/>
      <c r="U49" s="22"/>
      <c r="V49" s="22"/>
      <c r="W49" s="22">
        <v>16946050</v>
      </c>
      <c r="X49" s="22">
        <v>14602512</v>
      </c>
      <c r="Y49" s="22">
        <v>2343538</v>
      </c>
      <c r="Z49" s="23">
        <v>16.048868852153657</v>
      </c>
      <c r="AA49" s="20">
        <v>29205000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-4377576</v>
      </c>
      <c r="D51" s="48">
        <f t="shared" si="3"/>
        <v>0</v>
      </c>
      <c r="E51" s="49">
        <f t="shared" si="3"/>
        <v>21202894</v>
      </c>
      <c r="F51" s="50">
        <f t="shared" si="3"/>
        <v>21202894</v>
      </c>
      <c r="G51" s="50">
        <f t="shared" si="3"/>
        <v>835029</v>
      </c>
      <c r="H51" s="50">
        <f t="shared" si="3"/>
        <v>15714844</v>
      </c>
      <c r="I51" s="50">
        <f t="shared" si="3"/>
        <v>1317663</v>
      </c>
      <c r="J51" s="50">
        <f t="shared" si="3"/>
        <v>17867536</v>
      </c>
      <c r="K51" s="50">
        <f t="shared" si="3"/>
        <v>390856</v>
      </c>
      <c r="L51" s="50">
        <f t="shared" si="3"/>
        <v>2227971</v>
      </c>
      <c r="M51" s="50">
        <f t="shared" si="3"/>
        <v>6946397</v>
      </c>
      <c r="N51" s="50">
        <f t="shared" si="3"/>
        <v>9565224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27432760</v>
      </c>
      <c r="X51" s="50">
        <f t="shared" si="3"/>
        <v>10601508</v>
      </c>
      <c r="Y51" s="50">
        <f t="shared" si="3"/>
        <v>16831252</v>
      </c>
      <c r="Z51" s="51">
        <f>+IF(X51&lt;&gt;0,+(Y51/X51)*100,0)</f>
        <v>158.76280997005333</v>
      </c>
      <c r="AA51" s="48">
        <f>SUM(AA48:AA50)</f>
        <v>21202894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-4377576</v>
      </c>
      <c r="D53" s="54">
        <f>+D51-D52</f>
        <v>0</v>
      </c>
      <c r="E53" s="55">
        <f t="shared" si="4"/>
        <v>21202894</v>
      </c>
      <c r="F53" s="56">
        <f t="shared" si="4"/>
        <v>21202894</v>
      </c>
      <c r="G53" s="56">
        <f t="shared" si="4"/>
        <v>835029</v>
      </c>
      <c r="H53" s="56">
        <f t="shared" si="4"/>
        <v>15714844</v>
      </c>
      <c r="I53" s="56">
        <f t="shared" si="4"/>
        <v>1317663</v>
      </c>
      <c r="J53" s="56">
        <f t="shared" si="4"/>
        <v>17867536</v>
      </c>
      <c r="K53" s="56">
        <f t="shared" si="4"/>
        <v>390856</v>
      </c>
      <c r="L53" s="56">
        <f t="shared" si="4"/>
        <v>2227971</v>
      </c>
      <c r="M53" s="56">
        <f t="shared" si="4"/>
        <v>6946397</v>
      </c>
      <c r="N53" s="56">
        <f t="shared" si="4"/>
        <v>9565224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27432760</v>
      </c>
      <c r="X53" s="56">
        <f t="shared" si="4"/>
        <v>10601508</v>
      </c>
      <c r="Y53" s="56">
        <f t="shared" si="4"/>
        <v>16831252</v>
      </c>
      <c r="Z53" s="57">
        <f>+IF(X53&lt;&gt;0,+(Y53/X53)*100,0)</f>
        <v>158.76280997005333</v>
      </c>
      <c r="AA53" s="54">
        <f>+AA51-AA52</f>
        <v>21202894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-4377576</v>
      </c>
      <c r="D56" s="48">
        <f>SUM(D53:D55)</f>
        <v>0</v>
      </c>
      <c r="E56" s="49">
        <f t="shared" si="5"/>
        <v>21202894</v>
      </c>
      <c r="F56" s="50">
        <f t="shared" si="5"/>
        <v>21202894</v>
      </c>
      <c r="G56" s="50">
        <f t="shared" si="5"/>
        <v>835029</v>
      </c>
      <c r="H56" s="50">
        <f t="shared" si="5"/>
        <v>15714844</v>
      </c>
      <c r="I56" s="50">
        <f t="shared" si="5"/>
        <v>1317663</v>
      </c>
      <c r="J56" s="50">
        <f t="shared" si="5"/>
        <v>17867536</v>
      </c>
      <c r="K56" s="50">
        <f t="shared" si="5"/>
        <v>390856</v>
      </c>
      <c r="L56" s="50">
        <f t="shared" si="5"/>
        <v>2227971</v>
      </c>
      <c r="M56" s="50">
        <f t="shared" si="5"/>
        <v>6946397</v>
      </c>
      <c r="N56" s="50">
        <f t="shared" si="5"/>
        <v>9565224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27432760</v>
      </c>
      <c r="X56" s="50">
        <f t="shared" si="5"/>
        <v>10601508</v>
      </c>
      <c r="Y56" s="50">
        <f t="shared" si="5"/>
        <v>16831252</v>
      </c>
      <c r="Z56" s="51">
        <f>+IF(X56&lt;&gt;0,+(Y56/X56)*100,0)</f>
        <v>158.76280997005333</v>
      </c>
      <c r="AA56" s="48">
        <f>SUM(AA53:AA55)</f>
        <v>21202894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-4377576</v>
      </c>
      <c r="D59" s="65">
        <f>SUM(D56:D58)</f>
        <v>0</v>
      </c>
      <c r="E59" s="66">
        <f t="shared" si="6"/>
        <v>21202894</v>
      </c>
      <c r="F59" s="67">
        <f t="shared" si="6"/>
        <v>21202894</v>
      </c>
      <c r="G59" s="67">
        <f t="shared" si="6"/>
        <v>835029</v>
      </c>
      <c r="H59" s="67">
        <f t="shared" si="6"/>
        <v>15714844</v>
      </c>
      <c r="I59" s="67">
        <f t="shared" si="6"/>
        <v>1317663</v>
      </c>
      <c r="J59" s="67">
        <f t="shared" si="6"/>
        <v>17867536</v>
      </c>
      <c r="K59" s="67">
        <f t="shared" si="6"/>
        <v>390856</v>
      </c>
      <c r="L59" s="67">
        <f t="shared" si="6"/>
        <v>2227971</v>
      </c>
      <c r="M59" s="67">
        <f t="shared" si="6"/>
        <v>6946397</v>
      </c>
      <c r="N59" s="67">
        <f t="shared" si="6"/>
        <v>9565224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27432760</v>
      </c>
      <c r="X59" s="67">
        <f t="shared" si="6"/>
        <v>10601508</v>
      </c>
      <c r="Y59" s="67">
        <f t="shared" si="6"/>
        <v>16831252</v>
      </c>
      <c r="Z59" s="68">
        <f>+IF(X59&lt;&gt;0,+(Y59/X59)*100,0)</f>
        <v>158.76280997005333</v>
      </c>
      <c r="AA59" s="65">
        <f>SUM(AA56:AA58)</f>
        <v>21202894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18286571</v>
      </c>
      <c r="D7" s="20"/>
      <c r="E7" s="21">
        <v>17952820</v>
      </c>
      <c r="F7" s="22">
        <v>17952820</v>
      </c>
      <c r="G7" s="22">
        <v>-145525</v>
      </c>
      <c r="H7" s="22">
        <v>3104124</v>
      </c>
      <c r="I7" s="22">
        <v>1460783</v>
      </c>
      <c r="J7" s="22">
        <v>4419382</v>
      </c>
      <c r="K7" s="22">
        <v>1482142</v>
      </c>
      <c r="L7" s="22">
        <v>1666447</v>
      </c>
      <c r="M7" s="22">
        <v>1537161</v>
      </c>
      <c r="N7" s="22">
        <v>4685750</v>
      </c>
      <c r="O7" s="22"/>
      <c r="P7" s="22"/>
      <c r="Q7" s="22"/>
      <c r="R7" s="22"/>
      <c r="S7" s="22"/>
      <c r="T7" s="22"/>
      <c r="U7" s="22"/>
      <c r="V7" s="22"/>
      <c r="W7" s="22">
        <v>9105132</v>
      </c>
      <c r="X7" s="22">
        <v>8976402</v>
      </c>
      <c r="Y7" s="22">
        <v>128730</v>
      </c>
      <c r="Z7" s="23">
        <v>1.4340935265599737</v>
      </c>
      <c r="AA7" s="20">
        <v>17952820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2333472</v>
      </c>
      <c r="D13" s="20"/>
      <c r="E13" s="21">
        <v>1645935</v>
      </c>
      <c r="F13" s="22">
        <v>1645935</v>
      </c>
      <c r="G13" s="22"/>
      <c r="H13" s="22">
        <v>-2623</v>
      </c>
      <c r="I13" s="22">
        <v>593238</v>
      </c>
      <c r="J13" s="22">
        <v>590615</v>
      </c>
      <c r="K13" s="22">
        <v>214575</v>
      </c>
      <c r="L13" s="22">
        <v>216940</v>
      </c>
      <c r="M13" s="22">
        <v>228145</v>
      </c>
      <c r="N13" s="22">
        <v>659660</v>
      </c>
      <c r="O13" s="22"/>
      <c r="P13" s="22"/>
      <c r="Q13" s="22"/>
      <c r="R13" s="22"/>
      <c r="S13" s="22"/>
      <c r="T13" s="22"/>
      <c r="U13" s="22"/>
      <c r="V13" s="22"/>
      <c r="W13" s="22">
        <v>1250275</v>
      </c>
      <c r="X13" s="22">
        <v>822966</v>
      </c>
      <c r="Y13" s="22">
        <v>427309</v>
      </c>
      <c r="Z13" s="23">
        <v>51.923044208387715</v>
      </c>
      <c r="AA13" s="20">
        <v>1645935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15071718</v>
      </c>
      <c r="F25" s="22">
        <v>15071718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7535862</v>
      </c>
      <c r="Y25" s="22">
        <v>-7535862</v>
      </c>
      <c r="Z25" s="23">
        <v>-100</v>
      </c>
      <c r="AA25" s="20">
        <v>15071718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20620043</v>
      </c>
      <c r="D32" s="29">
        <f t="shared" ref="D32:Y32" si="0">SUM(D6:D31)</f>
        <v>0</v>
      </c>
      <c r="E32" s="30">
        <f t="shared" si="0"/>
        <v>34670473</v>
      </c>
      <c r="F32" s="31">
        <f t="shared" si="0"/>
        <v>34670473</v>
      </c>
      <c r="G32" s="31">
        <f t="shared" si="0"/>
        <v>-145525</v>
      </c>
      <c r="H32" s="31">
        <f t="shared" si="0"/>
        <v>3101501</v>
      </c>
      <c r="I32" s="31">
        <f t="shared" si="0"/>
        <v>2054021</v>
      </c>
      <c r="J32" s="31">
        <f t="shared" si="0"/>
        <v>5009997</v>
      </c>
      <c r="K32" s="31">
        <f t="shared" si="0"/>
        <v>1696717</v>
      </c>
      <c r="L32" s="31">
        <f t="shared" si="0"/>
        <v>1883387</v>
      </c>
      <c r="M32" s="31">
        <f t="shared" si="0"/>
        <v>1765306</v>
      </c>
      <c r="N32" s="31">
        <f t="shared" si="0"/>
        <v>5345410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10355407</v>
      </c>
      <c r="X32" s="31">
        <f t="shared" si="0"/>
        <v>17335230</v>
      </c>
      <c r="Y32" s="31">
        <f t="shared" si="0"/>
        <v>-6979823</v>
      </c>
      <c r="Z32" s="32">
        <f>+IF(X32&lt;&gt;0,+(Y32/X32)*100,0)</f>
        <v>-40.263803826081343</v>
      </c>
      <c r="AA32" s="29">
        <f>SUM(AA6:AA31)</f>
        <v>34670473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8962671</v>
      </c>
      <c r="D34" s="20"/>
      <c r="E34" s="21">
        <v>9211366</v>
      </c>
      <c r="F34" s="22">
        <v>9211366</v>
      </c>
      <c r="G34" s="22">
        <v>640653</v>
      </c>
      <c r="H34" s="22">
        <v>679076</v>
      </c>
      <c r="I34" s="22">
        <v>668216</v>
      </c>
      <c r="J34" s="22">
        <v>1987945</v>
      </c>
      <c r="K34" s="22">
        <v>784630</v>
      </c>
      <c r="L34" s="22">
        <v>1081927</v>
      </c>
      <c r="M34" s="22">
        <v>686564</v>
      </c>
      <c r="N34" s="22">
        <v>2553121</v>
      </c>
      <c r="O34" s="22"/>
      <c r="P34" s="22"/>
      <c r="Q34" s="22"/>
      <c r="R34" s="22"/>
      <c r="S34" s="22"/>
      <c r="T34" s="22"/>
      <c r="U34" s="22"/>
      <c r="V34" s="22"/>
      <c r="W34" s="22">
        <v>4541066</v>
      </c>
      <c r="X34" s="22">
        <v>4605678</v>
      </c>
      <c r="Y34" s="22">
        <v>-64612</v>
      </c>
      <c r="Z34" s="23">
        <v>-1.4028770574060974</v>
      </c>
      <c r="AA34" s="20">
        <v>9211366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3297326</v>
      </c>
      <c r="D37" s="20"/>
      <c r="E37" s="21">
        <v>2579491</v>
      </c>
      <c r="F37" s="22">
        <v>2579491</v>
      </c>
      <c r="G37" s="22">
        <v>716</v>
      </c>
      <c r="H37" s="22">
        <v>109207</v>
      </c>
      <c r="I37" s="22">
        <v>68365</v>
      </c>
      <c r="J37" s="22">
        <v>178288</v>
      </c>
      <c r="K37" s="22">
        <v>541339</v>
      </c>
      <c r="L37" s="22">
        <v>45600</v>
      </c>
      <c r="M37" s="22">
        <v>109223</v>
      </c>
      <c r="N37" s="22">
        <v>696162</v>
      </c>
      <c r="O37" s="22"/>
      <c r="P37" s="22"/>
      <c r="Q37" s="22"/>
      <c r="R37" s="22"/>
      <c r="S37" s="22"/>
      <c r="T37" s="22"/>
      <c r="U37" s="22"/>
      <c r="V37" s="22"/>
      <c r="W37" s="22">
        <v>874450</v>
      </c>
      <c r="X37" s="22">
        <v>1289748</v>
      </c>
      <c r="Y37" s="22">
        <v>-415298</v>
      </c>
      <c r="Z37" s="23">
        <v>-32.199933630445635</v>
      </c>
      <c r="AA37" s="20">
        <v>2579491</v>
      </c>
    </row>
    <row r="38" spans="1:27" x14ac:dyDescent="0.25">
      <c r="A38" s="19" t="s">
        <v>64</v>
      </c>
      <c r="B38" s="15" t="s">
        <v>32</v>
      </c>
      <c r="C38" s="20">
        <v>14287612</v>
      </c>
      <c r="D38" s="20"/>
      <c r="E38" s="21">
        <v>7160771</v>
      </c>
      <c r="F38" s="22">
        <v>7160771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3580380</v>
      </c>
      <c r="Y38" s="22">
        <v>-3580380</v>
      </c>
      <c r="Z38" s="23">
        <v>-100</v>
      </c>
      <c r="AA38" s="20">
        <v>7160771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7520923</v>
      </c>
      <c r="F39" s="22">
        <v>7520923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3760464</v>
      </c>
      <c r="Y39" s="22">
        <v>-3760464</v>
      </c>
      <c r="Z39" s="23">
        <v>-100</v>
      </c>
      <c r="AA39" s="20">
        <v>7520923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1316953</v>
      </c>
      <c r="D41" s="20"/>
      <c r="E41" s="21">
        <v>1423120</v>
      </c>
      <c r="F41" s="22">
        <v>1423120</v>
      </c>
      <c r="G41" s="22"/>
      <c r="H41" s="22">
        <v>530941</v>
      </c>
      <c r="I41" s="22">
        <v>253916</v>
      </c>
      <c r="J41" s="22">
        <v>784857</v>
      </c>
      <c r="K41" s="22">
        <v>442439</v>
      </c>
      <c r="L41" s="22">
        <v>14261</v>
      </c>
      <c r="M41" s="22">
        <v>147725</v>
      </c>
      <c r="N41" s="22">
        <v>604425</v>
      </c>
      <c r="O41" s="22"/>
      <c r="P41" s="22"/>
      <c r="Q41" s="22"/>
      <c r="R41" s="22"/>
      <c r="S41" s="22"/>
      <c r="T41" s="22"/>
      <c r="U41" s="22"/>
      <c r="V41" s="22"/>
      <c r="W41" s="22">
        <v>1389282</v>
      </c>
      <c r="X41" s="22">
        <v>711558</v>
      </c>
      <c r="Y41" s="22">
        <v>677724</v>
      </c>
      <c r="Z41" s="23">
        <v>95.24508191883163</v>
      </c>
      <c r="AA41" s="20">
        <v>1423120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2446787</v>
      </c>
      <c r="D44" s="20"/>
      <c r="E44" s="21">
        <v>1594499</v>
      </c>
      <c r="F44" s="22">
        <v>1594499</v>
      </c>
      <c r="G44" s="22">
        <v>10265</v>
      </c>
      <c r="H44" s="22">
        <v>305318</v>
      </c>
      <c r="I44" s="22">
        <v>11198</v>
      </c>
      <c r="J44" s="22">
        <v>326781</v>
      </c>
      <c r="K44" s="22">
        <v>550885</v>
      </c>
      <c r="L44" s="22">
        <v>190244</v>
      </c>
      <c r="M44" s="22">
        <v>196850</v>
      </c>
      <c r="N44" s="22">
        <v>937979</v>
      </c>
      <c r="O44" s="22"/>
      <c r="P44" s="22"/>
      <c r="Q44" s="22"/>
      <c r="R44" s="22"/>
      <c r="S44" s="22"/>
      <c r="T44" s="22"/>
      <c r="U44" s="22"/>
      <c r="V44" s="22"/>
      <c r="W44" s="22">
        <v>1264760</v>
      </c>
      <c r="X44" s="22">
        <v>797244</v>
      </c>
      <c r="Y44" s="22">
        <v>467516</v>
      </c>
      <c r="Z44" s="23">
        <v>58.641520036525833</v>
      </c>
      <c r="AA44" s="20">
        <v>1594499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30311349</v>
      </c>
      <c r="D47" s="29">
        <f t="shared" ref="D47:Y47" si="1">SUM(D34:D46)</f>
        <v>0</v>
      </c>
      <c r="E47" s="30">
        <f t="shared" si="1"/>
        <v>29490170</v>
      </c>
      <c r="F47" s="31">
        <f t="shared" si="1"/>
        <v>29490170</v>
      </c>
      <c r="G47" s="31">
        <f t="shared" si="1"/>
        <v>651634</v>
      </c>
      <c r="H47" s="31">
        <f t="shared" si="1"/>
        <v>1624542</v>
      </c>
      <c r="I47" s="31">
        <f t="shared" si="1"/>
        <v>1001695</v>
      </c>
      <c r="J47" s="31">
        <f t="shared" si="1"/>
        <v>3277871</v>
      </c>
      <c r="K47" s="31">
        <f t="shared" si="1"/>
        <v>2319293</v>
      </c>
      <c r="L47" s="31">
        <f t="shared" si="1"/>
        <v>1332032</v>
      </c>
      <c r="M47" s="31">
        <f t="shared" si="1"/>
        <v>1140362</v>
      </c>
      <c r="N47" s="31">
        <f t="shared" si="1"/>
        <v>4791687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8069558</v>
      </c>
      <c r="X47" s="31">
        <f t="shared" si="1"/>
        <v>14745072</v>
      </c>
      <c r="Y47" s="31">
        <f t="shared" si="1"/>
        <v>-6675514</v>
      </c>
      <c r="Z47" s="32">
        <f>+IF(X47&lt;&gt;0,+(Y47/X47)*100,0)</f>
        <v>-45.272847769071596</v>
      </c>
      <c r="AA47" s="29">
        <f>SUM(AA34:AA46)</f>
        <v>29490170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-9691306</v>
      </c>
      <c r="D48" s="39">
        <f t="shared" si="2"/>
        <v>0</v>
      </c>
      <c r="E48" s="40">
        <f t="shared" si="2"/>
        <v>5180303</v>
      </c>
      <c r="F48" s="41">
        <f t="shared" si="2"/>
        <v>5180303</v>
      </c>
      <c r="G48" s="41">
        <f t="shared" si="2"/>
        <v>-797159</v>
      </c>
      <c r="H48" s="41">
        <f t="shared" si="2"/>
        <v>1476959</v>
      </c>
      <c r="I48" s="41">
        <f t="shared" si="2"/>
        <v>1052326</v>
      </c>
      <c r="J48" s="41">
        <f t="shared" si="2"/>
        <v>1732126</v>
      </c>
      <c r="K48" s="41">
        <f t="shared" si="2"/>
        <v>-622576</v>
      </c>
      <c r="L48" s="41">
        <f t="shared" si="2"/>
        <v>551355</v>
      </c>
      <c r="M48" s="41">
        <f t="shared" si="2"/>
        <v>624944</v>
      </c>
      <c r="N48" s="41">
        <f t="shared" si="2"/>
        <v>553723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2285849</v>
      </c>
      <c r="X48" s="41">
        <f t="shared" si="2"/>
        <v>2590158</v>
      </c>
      <c r="Y48" s="41">
        <f t="shared" si="2"/>
        <v>-304309</v>
      </c>
      <c r="Z48" s="42">
        <f>+IF(X48&lt;&gt;0,+(Y48/X48)*100,0)</f>
        <v>-11.748665525423545</v>
      </c>
      <c r="AA48" s="39">
        <f>+AA32-AA47</f>
        <v>5180303</v>
      </c>
    </row>
    <row r="49" spans="1:27" x14ac:dyDescent="0.25">
      <c r="A49" s="43" t="s">
        <v>74</v>
      </c>
      <c r="B49" s="15" t="s">
        <v>32</v>
      </c>
      <c r="C49" s="20">
        <v>16250000</v>
      </c>
      <c r="D49" s="20"/>
      <c r="E49" s="21">
        <v>13816000</v>
      </c>
      <c r="F49" s="22">
        <v>13816000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6907998</v>
      </c>
      <c r="Y49" s="22">
        <v>-6907998</v>
      </c>
      <c r="Z49" s="23">
        <v>-100</v>
      </c>
      <c r="AA49" s="20">
        <v>13816000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6558694</v>
      </c>
      <c r="D51" s="48">
        <f t="shared" si="3"/>
        <v>0</v>
      </c>
      <c r="E51" s="49">
        <f t="shared" si="3"/>
        <v>18996303</v>
      </c>
      <c r="F51" s="50">
        <f t="shared" si="3"/>
        <v>18996303</v>
      </c>
      <c r="G51" s="50">
        <f t="shared" si="3"/>
        <v>-797159</v>
      </c>
      <c r="H51" s="50">
        <f t="shared" si="3"/>
        <v>1476959</v>
      </c>
      <c r="I51" s="50">
        <f t="shared" si="3"/>
        <v>1052326</v>
      </c>
      <c r="J51" s="50">
        <f t="shared" si="3"/>
        <v>1732126</v>
      </c>
      <c r="K51" s="50">
        <f t="shared" si="3"/>
        <v>-622576</v>
      </c>
      <c r="L51" s="50">
        <f t="shared" si="3"/>
        <v>551355</v>
      </c>
      <c r="M51" s="50">
        <f t="shared" si="3"/>
        <v>624944</v>
      </c>
      <c r="N51" s="50">
        <f t="shared" si="3"/>
        <v>553723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2285849</v>
      </c>
      <c r="X51" s="50">
        <f t="shared" si="3"/>
        <v>9498156</v>
      </c>
      <c r="Y51" s="50">
        <f t="shared" si="3"/>
        <v>-7212307</v>
      </c>
      <c r="Z51" s="51">
        <f>+IF(X51&lt;&gt;0,+(Y51/X51)*100,0)</f>
        <v>-75.933760195136827</v>
      </c>
      <c r="AA51" s="48">
        <f>SUM(AA48:AA50)</f>
        <v>18996303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6558694</v>
      </c>
      <c r="D53" s="54">
        <f>+D51-D52</f>
        <v>0</v>
      </c>
      <c r="E53" s="55">
        <f t="shared" si="4"/>
        <v>18996303</v>
      </c>
      <c r="F53" s="56">
        <f t="shared" si="4"/>
        <v>18996303</v>
      </c>
      <c r="G53" s="56">
        <f t="shared" si="4"/>
        <v>-797159</v>
      </c>
      <c r="H53" s="56">
        <f t="shared" si="4"/>
        <v>1476959</v>
      </c>
      <c r="I53" s="56">
        <f t="shared" si="4"/>
        <v>1052326</v>
      </c>
      <c r="J53" s="56">
        <f t="shared" si="4"/>
        <v>1732126</v>
      </c>
      <c r="K53" s="56">
        <f t="shared" si="4"/>
        <v>-622576</v>
      </c>
      <c r="L53" s="56">
        <f t="shared" si="4"/>
        <v>551355</v>
      </c>
      <c r="M53" s="56">
        <f t="shared" si="4"/>
        <v>624944</v>
      </c>
      <c r="N53" s="56">
        <f t="shared" si="4"/>
        <v>553723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2285849</v>
      </c>
      <c r="X53" s="56">
        <f t="shared" si="4"/>
        <v>9498156</v>
      </c>
      <c r="Y53" s="56">
        <f t="shared" si="4"/>
        <v>-7212307</v>
      </c>
      <c r="Z53" s="57">
        <f>+IF(X53&lt;&gt;0,+(Y53/X53)*100,0)</f>
        <v>-75.933760195136827</v>
      </c>
      <c r="AA53" s="54">
        <f>+AA51-AA52</f>
        <v>18996303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6558694</v>
      </c>
      <c r="D56" s="48">
        <f>SUM(D53:D55)</f>
        <v>0</v>
      </c>
      <c r="E56" s="49">
        <f t="shared" si="5"/>
        <v>18996303</v>
      </c>
      <c r="F56" s="50">
        <f t="shared" si="5"/>
        <v>18996303</v>
      </c>
      <c r="G56" s="50">
        <f t="shared" si="5"/>
        <v>-797159</v>
      </c>
      <c r="H56" s="50">
        <f t="shared" si="5"/>
        <v>1476959</v>
      </c>
      <c r="I56" s="50">
        <f t="shared" si="5"/>
        <v>1052326</v>
      </c>
      <c r="J56" s="50">
        <f t="shared" si="5"/>
        <v>1732126</v>
      </c>
      <c r="K56" s="50">
        <f t="shared" si="5"/>
        <v>-622576</v>
      </c>
      <c r="L56" s="50">
        <f t="shared" si="5"/>
        <v>551355</v>
      </c>
      <c r="M56" s="50">
        <f t="shared" si="5"/>
        <v>624944</v>
      </c>
      <c r="N56" s="50">
        <f t="shared" si="5"/>
        <v>553723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2285849</v>
      </c>
      <c r="X56" s="50">
        <f t="shared" si="5"/>
        <v>9498156</v>
      </c>
      <c r="Y56" s="50">
        <f t="shared" si="5"/>
        <v>-7212307</v>
      </c>
      <c r="Z56" s="51">
        <f>+IF(X56&lt;&gt;0,+(Y56/X56)*100,0)</f>
        <v>-75.933760195136827</v>
      </c>
      <c r="AA56" s="48">
        <f>SUM(AA53:AA55)</f>
        <v>18996303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6558694</v>
      </c>
      <c r="D59" s="65">
        <f>SUM(D56:D58)</f>
        <v>0</v>
      </c>
      <c r="E59" s="66">
        <f t="shared" si="6"/>
        <v>18996303</v>
      </c>
      <c r="F59" s="67">
        <f t="shared" si="6"/>
        <v>18996303</v>
      </c>
      <c r="G59" s="67">
        <f t="shared" si="6"/>
        <v>-797159</v>
      </c>
      <c r="H59" s="67">
        <f t="shared" si="6"/>
        <v>1476959</v>
      </c>
      <c r="I59" s="67">
        <f t="shared" si="6"/>
        <v>1052326</v>
      </c>
      <c r="J59" s="67">
        <f t="shared" si="6"/>
        <v>1732126</v>
      </c>
      <c r="K59" s="67">
        <f t="shared" si="6"/>
        <v>-622576</v>
      </c>
      <c r="L59" s="67">
        <f t="shared" si="6"/>
        <v>551355</v>
      </c>
      <c r="M59" s="67">
        <f t="shared" si="6"/>
        <v>624944</v>
      </c>
      <c r="N59" s="67">
        <f t="shared" si="6"/>
        <v>553723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2285849</v>
      </c>
      <c r="X59" s="67">
        <f t="shared" si="6"/>
        <v>9498156</v>
      </c>
      <c r="Y59" s="67">
        <f t="shared" si="6"/>
        <v>-7212307</v>
      </c>
      <c r="Z59" s="68">
        <f>+IF(X59&lt;&gt;0,+(Y59/X59)*100,0)</f>
        <v>-75.933760195136827</v>
      </c>
      <c r="AA59" s="65">
        <f>SUM(AA56:AA58)</f>
        <v>18996303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>
        <v>52058</v>
      </c>
      <c r="L6" s="22">
        <v>46898</v>
      </c>
      <c r="M6" s="22">
        <v>5383</v>
      </c>
      <c r="N6" s="22">
        <v>104339</v>
      </c>
      <c r="O6" s="22"/>
      <c r="P6" s="22"/>
      <c r="Q6" s="22"/>
      <c r="R6" s="22"/>
      <c r="S6" s="22"/>
      <c r="T6" s="22"/>
      <c r="U6" s="22"/>
      <c r="V6" s="22"/>
      <c r="W6" s="22">
        <v>169374</v>
      </c>
      <c r="X6" s="22"/>
      <c r="Y6" s="22">
        <v>169374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171189761</v>
      </c>
      <c r="D7" s="20"/>
      <c r="E7" s="21">
        <v>189915972</v>
      </c>
      <c r="F7" s="22">
        <v>189915972</v>
      </c>
      <c r="G7" s="22">
        <v>12111255</v>
      </c>
      <c r="H7" s="22">
        <v>19871675</v>
      </c>
      <c r="I7" s="22"/>
      <c r="J7" s="22">
        <v>31982930</v>
      </c>
      <c r="K7" s="22">
        <v>13863607</v>
      </c>
      <c r="L7" s="22">
        <v>15046878</v>
      </c>
      <c r="M7" s="22">
        <v>16180006</v>
      </c>
      <c r="N7" s="22">
        <v>45090491</v>
      </c>
      <c r="O7" s="22"/>
      <c r="P7" s="22"/>
      <c r="Q7" s="22"/>
      <c r="R7" s="22"/>
      <c r="S7" s="22"/>
      <c r="T7" s="22"/>
      <c r="U7" s="22"/>
      <c r="V7" s="22"/>
      <c r="W7" s="22">
        <v>77073421</v>
      </c>
      <c r="X7" s="22">
        <v>94957986</v>
      </c>
      <c r="Y7" s="22">
        <v>-17884565</v>
      </c>
      <c r="Z7" s="23">
        <v>-18.834187363662071</v>
      </c>
      <c r="AA7" s="20">
        <v>189915972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42982406</v>
      </c>
      <c r="D13" s="20"/>
      <c r="E13" s="21">
        <v>46087596</v>
      </c>
      <c r="F13" s="22">
        <v>46087596</v>
      </c>
      <c r="G13" s="22">
        <v>4298069</v>
      </c>
      <c r="H13" s="22">
        <v>4450145</v>
      </c>
      <c r="I13" s="22"/>
      <c r="J13" s="22">
        <v>8748214</v>
      </c>
      <c r="K13" s="22">
        <v>4505857</v>
      </c>
      <c r="L13" s="22">
        <v>4442364</v>
      </c>
      <c r="M13" s="22">
        <v>4506945</v>
      </c>
      <c r="N13" s="22">
        <v>13455166</v>
      </c>
      <c r="O13" s="22"/>
      <c r="P13" s="22"/>
      <c r="Q13" s="22"/>
      <c r="R13" s="22"/>
      <c r="S13" s="22"/>
      <c r="T13" s="22"/>
      <c r="U13" s="22"/>
      <c r="V13" s="22"/>
      <c r="W13" s="22">
        <v>22203380</v>
      </c>
      <c r="X13" s="22">
        <v>23043798</v>
      </c>
      <c r="Y13" s="22">
        <v>-840418</v>
      </c>
      <c r="Z13" s="23">
        <v>-3.6470463766432948</v>
      </c>
      <c r="AA13" s="20">
        <v>46087596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18433</v>
      </c>
      <c r="D19" s="20"/>
      <c r="E19" s="21"/>
      <c r="F19" s="22"/>
      <c r="G19" s="22">
        <v>1897</v>
      </c>
      <c r="H19" s="22">
        <v>-184487</v>
      </c>
      <c r="I19" s="22"/>
      <c r="J19" s="22">
        <v>-182590</v>
      </c>
      <c r="K19" s="22">
        <v>146</v>
      </c>
      <c r="L19" s="22">
        <v>995</v>
      </c>
      <c r="M19" s="22">
        <v>2484</v>
      </c>
      <c r="N19" s="22">
        <v>3625</v>
      </c>
      <c r="O19" s="22"/>
      <c r="P19" s="22"/>
      <c r="Q19" s="22"/>
      <c r="R19" s="22"/>
      <c r="S19" s="22"/>
      <c r="T19" s="22"/>
      <c r="U19" s="22"/>
      <c r="V19" s="22"/>
      <c r="W19" s="22">
        <v>-178965</v>
      </c>
      <c r="X19" s="22"/>
      <c r="Y19" s="22">
        <v>-178965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29144276</v>
      </c>
      <c r="D25" s="20"/>
      <c r="E25" s="21">
        <v>9875916</v>
      </c>
      <c r="F25" s="22">
        <v>9875916</v>
      </c>
      <c r="G25" s="22">
        <v>12963543</v>
      </c>
      <c r="H25" s="22"/>
      <c r="I25" s="22"/>
      <c r="J25" s="22">
        <v>12963543</v>
      </c>
      <c r="K25" s="22"/>
      <c r="L25" s="22"/>
      <c r="M25" s="22">
        <v>10370979</v>
      </c>
      <c r="N25" s="22">
        <v>10370979</v>
      </c>
      <c r="O25" s="22"/>
      <c r="P25" s="22"/>
      <c r="Q25" s="22"/>
      <c r="R25" s="22"/>
      <c r="S25" s="22"/>
      <c r="T25" s="22"/>
      <c r="U25" s="22"/>
      <c r="V25" s="22"/>
      <c r="W25" s="22">
        <v>23334522</v>
      </c>
      <c r="X25" s="22">
        <v>4937958</v>
      </c>
      <c r="Y25" s="22">
        <v>18396564</v>
      </c>
      <c r="Z25" s="23">
        <v>372.55408004685336</v>
      </c>
      <c r="AA25" s="20">
        <v>9875916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243697358</v>
      </c>
      <c r="D32" s="29">
        <f t="shared" ref="D32:Y32" si="0">SUM(D6:D31)</f>
        <v>0</v>
      </c>
      <c r="E32" s="30">
        <f t="shared" si="0"/>
        <v>245879484</v>
      </c>
      <c r="F32" s="31">
        <f t="shared" si="0"/>
        <v>245879484</v>
      </c>
      <c r="G32" s="31">
        <f t="shared" si="0"/>
        <v>29437231</v>
      </c>
      <c r="H32" s="31">
        <f t="shared" si="0"/>
        <v>24139901</v>
      </c>
      <c r="I32" s="31">
        <f t="shared" si="0"/>
        <v>0</v>
      </c>
      <c r="J32" s="31">
        <f t="shared" si="0"/>
        <v>53577132</v>
      </c>
      <c r="K32" s="31">
        <f t="shared" si="0"/>
        <v>18421668</v>
      </c>
      <c r="L32" s="31">
        <f t="shared" si="0"/>
        <v>19537135</v>
      </c>
      <c r="M32" s="31">
        <f t="shared" si="0"/>
        <v>31065797</v>
      </c>
      <c r="N32" s="31">
        <f t="shared" si="0"/>
        <v>69024600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122601732</v>
      </c>
      <c r="X32" s="31">
        <f t="shared" si="0"/>
        <v>122939742</v>
      </c>
      <c r="Y32" s="31">
        <f t="shared" si="0"/>
        <v>-338010</v>
      </c>
      <c r="Z32" s="32">
        <f>+IF(X32&lt;&gt;0,+(Y32/X32)*100,0)</f>
        <v>-0.27493957161549926</v>
      </c>
      <c r="AA32" s="29">
        <f>SUM(AA6:AA31)</f>
        <v>245879484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25682973</v>
      </c>
      <c r="D34" s="20"/>
      <c r="E34" s="21">
        <v>28540308</v>
      </c>
      <c r="F34" s="22">
        <v>28540308</v>
      </c>
      <c r="G34" s="22">
        <v>1992396</v>
      </c>
      <c r="H34" s="22">
        <v>1708329</v>
      </c>
      <c r="I34" s="22"/>
      <c r="J34" s="22">
        <v>3700725</v>
      </c>
      <c r="K34" s="22">
        <v>1947816</v>
      </c>
      <c r="L34" s="22">
        <v>2877678</v>
      </c>
      <c r="M34" s="22">
        <v>2092660</v>
      </c>
      <c r="N34" s="22">
        <v>6918154</v>
      </c>
      <c r="O34" s="22"/>
      <c r="P34" s="22"/>
      <c r="Q34" s="22"/>
      <c r="R34" s="22"/>
      <c r="S34" s="22"/>
      <c r="T34" s="22"/>
      <c r="U34" s="22"/>
      <c r="V34" s="22"/>
      <c r="W34" s="22">
        <v>10618879</v>
      </c>
      <c r="X34" s="22">
        <v>14270154</v>
      </c>
      <c r="Y34" s="22">
        <v>-3651275</v>
      </c>
      <c r="Z34" s="23">
        <v>-25.586794648467006</v>
      </c>
      <c r="AA34" s="20">
        <v>28540308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2791186</v>
      </c>
      <c r="D37" s="20"/>
      <c r="E37" s="21">
        <v>13597992</v>
      </c>
      <c r="F37" s="22">
        <v>13597992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6798996</v>
      </c>
      <c r="Y37" s="22">
        <v>-6798996</v>
      </c>
      <c r="Z37" s="23">
        <v>-100</v>
      </c>
      <c r="AA37" s="20">
        <v>13597992</v>
      </c>
    </row>
    <row r="38" spans="1:27" x14ac:dyDescent="0.25">
      <c r="A38" s="19" t="s">
        <v>64</v>
      </c>
      <c r="B38" s="15" t="s">
        <v>32</v>
      </c>
      <c r="C38" s="20">
        <v>186975347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11486977</v>
      </c>
      <c r="D39" s="20"/>
      <c r="E39" s="21">
        <v>9247152</v>
      </c>
      <c r="F39" s="22">
        <v>9247152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4623576</v>
      </c>
      <c r="Y39" s="22">
        <v>-4623576</v>
      </c>
      <c r="Z39" s="23">
        <v>-100</v>
      </c>
      <c r="AA39" s="20">
        <v>9247152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1066600</v>
      </c>
      <c r="D41" s="20"/>
      <c r="E41" s="21">
        <v>2100000</v>
      </c>
      <c r="F41" s="22">
        <v>2100000</v>
      </c>
      <c r="G41" s="22"/>
      <c r="H41" s="22">
        <v>83858</v>
      </c>
      <c r="I41" s="22"/>
      <c r="J41" s="22">
        <v>83858</v>
      </c>
      <c r="K41" s="22">
        <v>21408</v>
      </c>
      <c r="L41" s="22">
        <v>36960</v>
      </c>
      <c r="M41" s="22">
        <v>8866</v>
      </c>
      <c r="N41" s="22">
        <v>67234</v>
      </c>
      <c r="O41" s="22"/>
      <c r="P41" s="22"/>
      <c r="Q41" s="22"/>
      <c r="R41" s="22"/>
      <c r="S41" s="22"/>
      <c r="T41" s="22"/>
      <c r="U41" s="22"/>
      <c r="V41" s="22"/>
      <c r="W41" s="22">
        <v>151092</v>
      </c>
      <c r="X41" s="22">
        <v>1050000</v>
      </c>
      <c r="Y41" s="22">
        <v>-898908</v>
      </c>
      <c r="Z41" s="23">
        <v>-85.610285714285723</v>
      </c>
      <c r="AA41" s="20">
        <v>2100000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75966384</v>
      </c>
      <c r="F43" s="22">
        <v>75966384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37983192</v>
      </c>
      <c r="Y43" s="22">
        <v>-37983192</v>
      </c>
      <c r="Z43" s="23">
        <v>-100</v>
      </c>
      <c r="AA43" s="20">
        <v>75966384</v>
      </c>
    </row>
    <row r="44" spans="1:27" x14ac:dyDescent="0.25">
      <c r="A44" s="19" t="s">
        <v>69</v>
      </c>
      <c r="B44" s="15" t="s">
        <v>32</v>
      </c>
      <c r="C44" s="20">
        <v>1801374</v>
      </c>
      <c r="D44" s="20"/>
      <c r="E44" s="21"/>
      <c r="F44" s="22"/>
      <c r="G44" s="22">
        <v>16294</v>
      </c>
      <c r="H44" s="22">
        <v>105656</v>
      </c>
      <c r="I44" s="22"/>
      <c r="J44" s="22">
        <v>121950</v>
      </c>
      <c r="K44" s="22">
        <v>185383</v>
      </c>
      <c r="L44" s="22">
        <v>110764</v>
      </c>
      <c r="M44" s="22">
        <v>176493</v>
      </c>
      <c r="N44" s="22">
        <v>472640</v>
      </c>
      <c r="O44" s="22"/>
      <c r="P44" s="22"/>
      <c r="Q44" s="22"/>
      <c r="R44" s="22"/>
      <c r="S44" s="22"/>
      <c r="T44" s="22"/>
      <c r="U44" s="22"/>
      <c r="V44" s="22"/>
      <c r="W44" s="22">
        <v>594590</v>
      </c>
      <c r="X44" s="22"/>
      <c r="Y44" s="22">
        <v>594590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229804457</v>
      </c>
      <c r="D47" s="29">
        <f t="shared" ref="D47:Y47" si="1">SUM(D34:D46)</f>
        <v>0</v>
      </c>
      <c r="E47" s="30">
        <f t="shared" si="1"/>
        <v>129451836</v>
      </c>
      <c r="F47" s="31">
        <f t="shared" si="1"/>
        <v>129451836</v>
      </c>
      <c r="G47" s="31">
        <f t="shared" si="1"/>
        <v>2008690</v>
      </c>
      <c r="H47" s="31">
        <f t="shared" si="1"/>
        <v>1897843</v>
      </c>
      <c r="I47" s="31">
        <f t="shared" si="1"/>
        <v>0</v>
      </c>
      <c r="J47" s="31">
        <f t="shared" si="1"/>
        <v>3906533</v>
      </c>
      <c r="K47" s="31">
        <f t="shared" si="1"/>
        <v>2154607</v>
      </c>
      <c r="L47" s="31">
        <f t="shared" si="1"/>
        <v>3025402</v>
      </c>
      <c r="M47" s="31">
        <f t="shared" si="1"/>
        <v>2278019</v>
      </c>
      <c r="N47" s="31">
        <f t="shared" si="1"/>
        <v>7458028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11364561</v>
      </c>
      <c r="X47" s="31">
        <f t="shared" si="1"/>
        <v>64725918</v>
      </c>
      <c r="Y47" s="31">
        <f t="shared" si="1"/>
        <v>-53361357</v>
      </c>
      <c r="Z47" s="32">
        <f>+IF(X47&lt;&gt;0,+(Y47/X47)*100,0)</f>
        <v>-82.442024228995876</v>
      </c>
      <c r="AA47" s="29">
        <f>SUM(AA34:AA46)</f>
        <v>129451836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13892901</v>
      </c>
      <c r="D48" s="39">
        <f t="shared" si="2"/>
        <v>0</v>
      </c>
      <c r="E48" s="40">
        <f t="shared" si="2"/>
        <v>116427648</v>
      </c>
      <c r="F48" s="41">
        <f t="shared" si="2"/>
        <v>116427648</v>
      </c>
      <c r="G48" s="41">
        <f t="shared" si="2"/>
        <v>27428541</v>
      </c>
      <c r="H48" s="41">
        <f t="shared" si="2"/>
        <v>22242058</v>
      </c>
      <c r="I48" s="41">
        <f t="shared" si="2"/>
        <v>0</v>
      </c>
      <c r="J48" s="41">
        <f t="shared" si="2"/>
        <v>49670599</v>
      </c>
      <c r="K48" s="41">
        <f t="shared" si="2"/>
        <v>16267061</v>
      </c>
      <c r="L48" s="41">
        <f t="shared" si="2"/>
        <v>16511733</v>
      </c>
      <c r="M48" s="41">
        <f t="shared" si="2"/>
        <v>28787778</v>
      </c>
      <c r="N48" s="41">
        <f t="shared" si="2"/>
        <v>61566572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111237171</v>
      </c>
      <c r="X48" s="41">
        <f t="shared" si="2"/>
        <v>58213824</v>
      </c>
      <c r="Y48" s="41">
        <f t="shared" si="2"/>
        <v>53023347</v>
      </c>
      <c r="Z48" s="42">
        <f>+IF(X48&lt;&gt;0,+(Y48/X48)*100,0)</f>
        <v>91.083772473012587</v>
      </c>
      <c r="AA48" s="39">
        <f>+AA32-AA47</f>
        <v>116427648</v>
      </c>
    </row>
    <row r="49" spans="1:27" x14ac:dyDescent="0.25">
      <c r="A49" s="43" t="s">
        <v>74</v>
      </c>
      <c r="B49" s="15" t="s">
        <v>32</v>
      </c>
      <c r="C49" s="20">
        <v>44469845</v>
      </c>
      <c r="D49" s="20"/>
      <c r="E49" s="21">
        <v>46265101</v>
      </c>
      <c r="F49" s="22">
        <v>46265101</v>
      </c>
      <c r="G49" s="22">
        <v>1857523</v>
      </c>
      <c r="H49" s="22">
        <v>1588865</v>
      </c>
      <c r="I49" s="22"/>
      <c r="J49" s="22">
        <v>3446388</v>
      </c>
      <c r="K49" s="22">
        <v>8448369</v>
      </c>
      <c r="L49" s="22">
        <v>5438220</v>
      </c>
      <c r="M49" s="22">
        <v>4090618</v>
      </c>
      <c r="N49" s="22">
        <v>17977207</v>
      </c>
      <c r="O49" s="22"/>
      <c r="P49" s="22"/>
      <c r="Q49" s="22"/>
      <c r="R49" s="22"/>
      <c r="S49" s="22"/>
      <c r="T49" s="22"/>
      <c r="U49" s="22"/>
      <c r="V49" s="22"/>
      <c r="W49" s="22">
        <v>21423595</v>
      </c>
      <c r="X49" s="22">
        <v>23132550</v>
      </c>
      <c r="Y49" s="22">
        <v>-1708955</v>
      </c>
      <c r="Z49" s="23">
        <v>-7.3876637033098378</v>
      </c>
      <c r="AA49" s="20">
        <v>46265101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58362746</v>
      </c>
      <c r="D51" s="48">
        <f t="shared" si="3"/>
        <v>0</v>
      </c>
      <c r="E51" s="49">
        <f t="shared" si="3"/>
        <v>162692749</v>
      </c>
      <c r="F51" s="50">
        <f t="shared" si="3"/>
        <v>162692749</v>
      </c>
      <c r="G51" s="50">
        <f t="shared" si="3"/>
        <v>29286064</v>
      </c>
      <c r="H51" s="50">
        <f t="shared" si="3"/>
        <v>23830923</v>
      </c>
      <c r="I51" s="50">
        <f t="shared" si="3"/>
        <v>0</v>
      </c>
      <c r="J51" s="50">
        <f t="shared" si="3"/>
        <v>53116987</v>
      </c>
      <c r="K51" s="50">
        <f t="shared" si="3"/>
        <v>24715430</v>
      </c>
      <c r="L51" s="50">
        <f t="shared" si="3"/>
        <v>21949953</v>
      </c>
      <c r="M51" s="50">
        <f t="shared" si="3"/>
        <v>32878396</v>
      </c>
      <c r="N51" s="50">
        <f t="shared" si="3"/>
        <v>79543779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132660766</v>
      </c>
      <c r="X51" s="50">
        <f t="shared" si="3"/>
        <v>81346374</v>
      </c>
      <c r="Y51" s="50">
        <f t="shared" si="3"/>
        <v>51314392</v>
      </c>
      <c r="Z51" s="51">
        <f>+IF(X51&lt;&gt;0,+(Y51/X51)*100,0)</f>
        <v>63.081351358082657</v>
      </c>
      <c r="AA51" s="48">
        <f>SUM(AA48:AA50)</f>
        <v>162692749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58362746</v>
      </c>
      <c r="D53" s="54">
        <f>+D51-D52</f>
        <v>0</v>
      </c>
      <c r="E53" s="55">
        <f t="shared" si="4"/>
        <v>162692749</v>
      </c>
      <c r="F53" s="56">
        <f t="shared" si="4"/>
        <v>162692749</v>
      </c>
      <c r="G53" s="56">
        <f t="shared" si="4"/>
        <v>29286064</v>
      </c>
      <c r="H53" s="56">
        <f t="shared" si="4"/>
        <v>23830923</v>
      </c>
      <c r="I53" s="56">
        <f t="shared" si="4"/>
        <v>0</v>
      </c>
      <c r="J53" s="56">
        <f t="shared" si="4"/>
        <v>53116987</v>
      </c>
      <c r="K53" s="56">
        <f t="shared" si="4"/>
        <v>24715430</v>
      </c>
      <c r="L53" s="56">
        <f t="shared" si="4"/>
        <v>21949953</v>
      </c>
      <c r="M53" s="56">
        <f t="shared" si="4"/>
        <v>32878396</v>
      </c>
      <c r="N53" s="56">
        <f t="shared" si="4"/>
        <v>79543779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132660766</v>
      </c>
      <c r="X53" s="56">
        <f t="shared" si="4"/>
        <v>81346374</v>
      </c>
      <c r="Y53" s="56">
        <f t="shared" si="4"/>
        <v>51314392</v>
      </c>
      <c r="Z53" s="57">
        <f>+IF(X53&lt;&gt;0,+(Y53/X53)*100,0)</f>
        <v>63.081351358082657</v>
      </c>
      <c r="AA53" s="54">
        <f>+AA51-AA52</f>
        <v>162692749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58362746</v>
      </c>
      <c r="D56" s="48">
        <f>SUM(D53:D55)</f>
        <v>0</v>
      </c>
      <c r="E56" s="49">
        <f t="shared" si="5"/>
        <v>162692749</v>
      </c>
      <c r="F56" s="50">
        <f t="shared" si="5"/>
        <v>162692749</v>
      </c>
      <c r="G56" s="50">
        <f t="shared" si="5"/>
        <v>29286064</v>
      </c>
      <c r="H56" s="50">
        <f t="shared" si="5"/>
        <v>23830923</v>
      </c>
      <c r="I56" s="50">
        <f t="shared" si="5"/>
        <v>0</v>
      </c>
      <c r="J56" s="50">
        <f t="shared" si="5"/>
        <v>53116987</v>
      </c>
      <c r="K56" s="50">
        <f t="shared" si="5"/>
        <v>24715430</v>
      </c>
      <c r="L56" s="50">
        <f t="shared" si="5"/>
        <v>21949953</v>
      </c>
      <c r="M56" s="50">
        <f t="shared" si="5"/>
        <v>32878396</v>
      </c>
      <c r="N56" s="50">
        <f t="shared" si="5"/>
        <v>79543779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132660766</v>
      </c>
      <c r="X56" s="50">
        <f t="shared" si="5"/>
        <v>81346374</v>
      </c>
      <c r="Y56" s="50">
        <f t="shared" si="5"/>
        <v>51314392</v>
      </c>
      <c r="Z56" s="51">
        <f>+IF(X56&lt;&gt;0,+(Y56/X56)*100,0)</f>
        <v>63.081351358082657</v>
      </c>
      <c r="AA56" s="48">
        <f>SUM(AA53:AA55)</f>
        <v>162692749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58362746</v>
      </c>
      <c r="D59" s="65">
        <f>SUM(D56:D58)</f>
        <v>0</v>
      </c>
      <c r="E59" s="66">
        <f t="shared" si="6"/>
        <v>162692749</v>
      </c>
      <c r="F59" s="67">
        <f t="shared" si="6"/>
        <v>162692749</v>
      </c>
      <c r="G59" s="67">
        <f t="shared" si="6"/>
        <v>29286064</v>
      </c>
      <c r="H59" s="67">
        <f t="shared" si="6"/>
        <v>23830923</v>
      </c>
      <c r="I59" s="67">
        <f t="shared" si="6"/>
        <v>0</v>
      </c>
      <c r="J59" s="67">
        <f t="shared" si="6"/>
        <v>53116987</v>
      </c>
      <c r="K59" s="67">
        <f t="shared" si="6"/>
        <v>24715430</v>
      </c>
      <c r="L59" s="67">
        <f t="shared" si="6"/>
        <v>21949953</v>
      </c>
      <c r="M59" s="67">
        <f t="shared" si="6"/>
        <v>32878396</v>
      </c>
      <c r="N59" s="67">
        <f t="shared" si="6"/>
        <v>79543779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132660766</v>
      </c>
      <c r="X59" s="67">
        <f t="shared" si="6"/>
        <v>81346374</v>
      </c>
      <c r="Y59" s="67">
        <f t="shared" si="6"/>
        <v>51314392</v>
      </c>
      <c r="Z59" s="68">
        <f>+IF(X59&lt;&gt;0,+(Y59/X59)*100,0)</f>
        <v>63.081351358082657</v>
      </c>
      <c r="AA59" s="65">
        <f>SUM(AA56:AA58)</f>
        <v>162692749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59338165</v>
      </c>
      <c r="D7" s="20"/>
      <c r="E7" s="21">
        <v>65124644</v>
      </c>
      <c r="F7" s="22">
        <v>65124644</v>
      </c>
      <c r="G7" s="22">
        <v>5442042</v>
      </c>
      <c r="H7" s="22">
        <v>7738831</v>
      </c>
      <c r="I7" s="22">
        <v>5244083</v>
      </c>
      <c r="J7" s="22">
        <v>18424956</v>
      </c>
      <c r="K7" s="22">
        <v>3729507</v>
      </c>
      <c r="L7" s="22">
        <v>5187045</v>
      </c>
      <c r="M7" s="22">
        <v>5040865</v>
      </c>
      <c r="N7" s="22">
        <v>13957417</v>
      </c>
      <c r="O7" s="22"/>
      <c r="P7" s="22"/>
      <c r="Q7" s="22"/>
      <c r="R7" s="22"/>
      <c r="S7" s="22"/>
      <c r="T7" s="22"/>
      <c r="U7" s="22"/>
      <c r="V7" s="22"/>
      <c r="W7" s="22">
        <v>32382373</v>
      </c>
      <c r="X7" s="22">
        <v>39803865</v>
      </c>
      <c r="Y7" s="22">
        <v>-7421492</v>
      </c>
      <c r="Z7" s="23">
        <v>-18.645154182891535</v>
      </c>
      <c r="AA7" s="20">
        <v>65124644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3185352</v>
      </c>
      <c r="D13" s="20"/>
      <c r="E13" s="21">
        <v>3066061</v>
      </c>
      <c r="F13" s="22">
        <v>3066061</v>
      </c>
      <c r="G13" s="22">
        <v>336296</v>
      </c>
      <c r="H13" s="22">
        <v>356079</v>
      </c>
      <c r="I13" s="22">
        <v>374786</v>
      </c>
      <c r="J13" s="22">
        <v>1067161</v>
      </c>
      <c r="K13" s="22">
        <v>567449</v>
      </c>
      <c r="L13" s="22">
        <v>575895</v>
      </c>
      <c r="M13" s="22">
        <v>593728</v>
      </c>
      <c r="N13" s="22">
        <v>1737072</v>
      </c>
      <c r="O13" s="22"/>
      <c r="P13" s="22"/>
      <c r="Q13" s="22"/>
      <c r="R13" s="22"/>
      <c r="S13" s="22"/>
      <c r="T13" s="22"/>
      <c r="U13" s="22"/>
      <c r="V13" s="22"/>
      <c r="W13" s="22">
        <v>2804233</v>
      </c>
      <c r="X13" s="22">
        <v>3066061</v>
      </c>
      <c r="Y13" s="22">
        <v>-261828</v>
      </c>
      <c r="Z13" s="23">
        <v>-8.5395561275525829</v>
      </c>
      <c r="AA13" s="20">
        <v>3066061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270096</v>
      </c>
      <c r="D19" s="20"/>
      <c r="E19" s="21"/>
      <c r="F19" s="22"/>
      <c r="G19" s="22"/>
      <c r="H19" s="22"/>
      <c r="I19" s="22"/>
      <c r="J19" s="22"/>
      <c r="K19" s="22">
        <v>172948</v>
      </c>
      <c r="L19" s="22"/>
      <c r="M19" s="22"/>
      <c r="N19" s="22">
        <v>172948</v>
      </c>
      <c r="O19" s="22"/>
      <c r="P19" s="22"/>
      <c r="Q19" s="22"/>
      <c r="R19" s="22"/>
      <c r="S19" s="22"/>
      <c r="T19" s="22"/>
      <c r="U19" s="22"/>
      <c r="V19" s="22"/>
      <c r="W19" s="22">
        <v>172948</v>
      </c>
      <c r="X19" s="22"/>
      <c r="Y19" s="22">
        <v>172948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39820308</v>
      </c>
      <c r="D25" s="20"/>
      <c r="E25" s="21">
        <v>14483079</v>
      </c>
      <c r="F25" s="22">
        <v>14483079</v>
      </c>
      <c r="G25" s="22">
        <v>5741906</v>
      </c>
      <c r="H25" s="22"/>
      <c r="I25" s="22"/>
      <c r="J25" s="22">
        <v>5741906</v>
      </c>
      <c r="K25" s="22"/>
      <c r="L25" s="22"/>
      <c r="M25" s="22">
        <v>4994940</v>
      </c>
      <c r="N25" s="22">
        <v>4994940</v>
      </c>
      <c r="O25" s="22"/>
      <c r="P25" s="22"/>
      <c r="Q25" s="22"/>
      <c r="R25" s="22"/>
      <c r="S25" s="22"/>
      <c r="T25" s="22"/>
      <c r="U25" s="22"/>
      <c r="V25" s="22"/>
      <c r="W25" s="22">
        <v>10736846</v>
      </c>
      <c r="X25" s="22">
        <v>7241538</v>
      </c>
      <c r="Y25" s="22">
        <v>3495308</v>
      </c>
      <c r="Z25" s="23">
        <v>48.267481300243126</v>
      </c>
      <c r="AA25" s="20">
        <v>14483079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1760</v>
      </c>
      <c r="H30" s="22"/>
      <c r="I30" s="22"/>
      <c r="J30" s="22">
        <v>1760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1760</v>
      </c>
      <c r="X30" s="22"/>
      <c r="Y30" s="22">
        <v>1760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102613921</v>
      </c>
      <c r="D32" s="29">
        <f t="shared" ref="D32:Y32" si="0">SUM(D6:D31)</f>
        <v>0</v>
      </c>
      <c r="E32" s="30">
        <f t="shared" si="0"/>
        <v>82673784</v>
      </c>
      <c r="F32" s="31">
        <f t="shared" si="0"/>
        <v>82673784</v>
      </c>
      <c r="G32" s="31">
        <f t="shared" si="0"/>
        <v>11522004</v>
      </c>
      <c r="H32" s="31">
        <f t="shared" si="0"/>
        <v>8094910</v>
      </c>
      <c r="I32" s="31">
        <f t="shared" si="0"/>
        <v>5618869</v>
      </c>
      <c r="J32" s="31">
        <f t="shared" si="0"/>
        <v>25235783</v>
      </c>
      <c r="K32" s="31">
        <f t="shared" si="0"/>
        <v>4469904</v>
      </c>
      <c r="L32" s="31">
        <f t="shared" si="0"/>
        <v>5762940</v>
      </c>
      <c r="M32" s="31">
        <f t="shared" si="0"/>
        <v>10629533</v>
      </c>
      <c r="N32" s="31">
        <f t="shared" si="0"/>
        <v>20862377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46098160</v>
      </c>
      <c r="X32" s="31">
        <f t="shared" si="0"/>
        <v>50111464</v>
      </c>
      <c r="Y32" s="31">
        <f t="shared" si="0"/>
        <v>-4013304</v>
      </c>
      <c r="Z32" s="32">
        <f>+IF(X32&lt;&gt;0,+(Y32/X32)*100,0)</f>
        <v>-8.0087542443381814</v>
      </c>
      <c r="AA32" s="29">
        <f>SUM(AA6:AA31)</f>
        <v>82673784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11763376</v>
      </c>
      <c r="D34" s="20"/>
      <c r="E34" s="21">
        <v>10437127</v>
      </c>
      <c r="F34" s="22">
        <v>10437127</v>
      </c>
      <c r="G34" s="22">
        <v>1060841</v>
      </c>
      <c r="H34" s="22">
        <v>1028142</v>
      </c>
      <c r="I34" s="22">
        <v>1135975</v>
      </c>
      <c r="J34" s="22">
        <v>3224958</v>
      </c>
      <c r="K34" s="22">
        <v>1065548</v>
      </c>
      <c r="L34" s="22">
        <v>1092805</v>
      </c>
      <c r="M34" s="22">
        <v>1689601</v>
      </c>
      <c r="N34" s="22">
        <v>3847954</v>
      </c>
      <c r="O34" s="22"/>
      <c r="P34" s="22"/>
      <c r="Q34" s="22"/>
      <c r="R34" s="22"/>
      <c r="S34" s="22"/>
      <c r="T34" s="22"/>
      <c r="U34" s="22"/>
      <c r="V34" s="22"/>
      <c r="W34" s="22">
        <v>7072912</v>
      </c>
      <c r="X34" s="22">
        <v>5218572</v>
      </c>
      <c r="Y34" s="22">
        <v>1854340</v>
      </c>
      <c r="Z34" s="23">
        <v>35.533475441174325</v>
      </c>
      <c r="AA34" s="20">
        <v>10437127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25517697</v>
      </c>
      <c r="D37" s="20"/>
      <c r="E37" s="21">
        <v>19615000</v>
      </c>
      <c r="F37" s="22">
        <v>19615000</v>
      </c>
      <c r="G37" s="22">
        <v>3699420</v>
      </c>
      <c r="H37" s="22">
        <v>1815503</v>
      </c>
      <c r="I37" s="22">
        <v>1960793</v>
      </c>
      <c r="J37" s="22">
        <v>7475716</v>
      </c>
      <c r="K37" s="22">
        <v>2208826</v>
      </c>
      <c r="L37" s="22">
        <v>4100302</v>
      </c>
      <c r="M37" s="22">
        <v>-2098544</v>
      </c>
      <c r="N37" s="22">
        <v>4210584</v>
      </c>
      <c r="O37" s="22"/>
      <c r="P37" s="22"/>
      <c r="Q37" s="22"/>
      <c r="R37" s="22"/>
      <c r="S37" s="22"/>
      <c r="T37" s="22"/>
      <c r="U37" s="22"/>
      <c r="V37" s="22"/>
      <c r="W37" s="22">
        <v>11686300</v>
      </c>
      <c r="X37" s="22">
        <v>9850004</v>
      </c>
      <c r="Y37" s="22">
        <v>1836296</v>
      </c>
      <c r="Z37" s="23">
        <v>18.642591414176078</v>
      </c>
      <c r="AA37" s="20">
        <v>19615000</v>
      </c>
    </row>
    <row r="38" spans="1:27" x14ac:dyDescent="0.25">
      <c r="A38" s="19" t="s">
        <v>64</v>
      </c>
      <c r="B38" s="15" t="s">
        <v>32</v>
      </c>
      <c r="C38" s="20">
        <v>29045167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14293960</v>
      </c>
      <c r="D39" s="20"/>
      <c r="E39" s="21">
        <v>15010634</v>
      </c>
      <c r="F39" s="22">
        <v>15010634</v>
      </c>
      <c r="G39" s="22">
        <v>870290</v>
      </c>
      <c r="H39" s="22">
        <v>993963</v>
      </c>
      <c r="I39" s="22">
        <v>855348</v>
      </c>
      <c r="J39" s="22">
        <v>2719601</v>
      </c>
      <c r="K39" s="22">
        <v>883815</v>
      </c>
      <c r="L39" s="22">
        <v>855412</v>
      </c>
      <c r="M39" s="22">
        <v>883878</v>
      </c>
      <c r="N39" s="22">
        <v>2623105</v>
      </c>
      <c r="O39" s="22"/>
      <c r="P39" s="22"/>
      <c r="Q39" s="22"/>
      <c r="R39" s="22"/>
      <c r="S39" s="22"/>
      <c r="T39" s="22"/>
      <c r="U39" s="22"/>
      <c r="V39" s="22"/>
      <c r="W39" s="22">
        <v>5342706</v>
      </c>
      <c r="X39" s="22">
        <v>7505316</v>
      </c>
      <c r="Y39" s="22">
        <v>-2162610</v>
      </c>
      <c r="Z39" s="23">
        <v>-28.814376370028921</v>
      </c>
      <c r="AA39" s="20">
        <v>15010634</v>
      </c>
    </row>
    <row r="40" spans="1:27" x14ac:dyDescent="0.25">
      <c r="A40" s="19" t="s">
        <v>40</v>
      </c>
      <c r="B40" s="15" t="s">
        <v>32</v>
      </c>
      <c r="C40" s="20">
        <v>183514</v>
      </c>
      <c r="D40" s="20"/>
      <c r="E40" s="21">
        <v>88655</v>
      </c>
      <c r="F40" s="22">
        <v>88655</v>
      </c>
      <c r="G40" s="22"/>
      <c r="H40" s="22"/>
      <c r="I40" s="22">
        <v>58735</v>
      </c>
      <c r="J40" s="22">
        <v>58735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58735</v>
      </c>
      <c r="X40" s="22">
        <v>58735</v>
      </c>
      <c r="Y40" s="22"/>
      <c r="Z40" s="23"/>
      <c r="AA40" s="20">
        <v>88655</v>
      </c>
    </row>
    <row r="41" spans="1:27" x14ac:dyDescent="0.25">
      <c r="A41" s="19" t="s">
        <v>66</v>
      </c>
      <c r="B41" s="15" t="s">
        <v>32</v>
      </c>
      <c r="C41" s="20">
        <v>13382262</v>
      </c>
      <c r="D41" s="20"/>
      <c r="E41" s="21">
        <v>19305000</v>
      </c>
      <c r="F41" s="22">
        <v>19305000</v>
      </c>
      <c r="G41" s="22">
        <v>279037</v>
      </c>
      <c r="H41" s="22">
        <v>144556</v>
      </c>
      <c r="I41" s="22">
        <v>944837</v>
      </c>
      <c r="J41" s="22">
        <v>1368430</v>
      </c>
      <c r="K41" s="22">
        <v>800331</v>
      </c>
      <c r="L41" s="22">
        <v>247648</v>
      </c>
      <c r="M41" s="22">
        <v>5025097</v>
      </c>
      <c r="N41" s="22">
        <v>6073076</v>
      </c>
      <c r="O41" s="22"/>
      <c r="P41" s="22"/>
      <c r="Q41" s="22"/>
      <c r="R41" s="22"/>
      <c r="S41" s="22"/>
      <c r="T41" s="22"/>
      <c r="U41" s="22"/>
      <c r="V41" s="22"/>
      <c r="W41" s="22">
        <v>7441506</v>
      </c>
      <c r="X41" s="22">
        <v>9732518</v>
      </c>
      <c r="Y41" s="22">
        <v>-2291012</v>
      </c>
      <c r="Z41" s="23">
        <v>-23.539766379060385</v>
      </c>
      <c r="AA41" s="20">
        <v>19305000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18249880</v>
      </c>
      <c r="F43" s="22">
        <v>18249880</v>
      </c>
      <c r="G43" s="22"/>
      <c r="H43" s="22"/>
      <c r="I43" s="22">
        <v>2130431</v>
      </c>
      <c r="J43" s="22">
        <v>2130431</v>
      </c>
      <c r="K43" s="22">
        <v>-12547</v>
      </c>
      <c r="L43" s="22"/>
      <c r="M43" s="22"/>
      <c r="N43" s="22">
        <v>-12547</v>
      </c>
      <c r="O43" s="22"/>
      <c r="P43" s="22"/>
      <c r="Q43" s="22"/>
      <c r="R43" s="22"/>
      <c r="S43" s="22"/>
      <c r="T43" s="22"/>
      <c r="U43" s="22"/>
      <c r="V43" s="22"/>
      <c r="W43" s="22">
        <v>2117884</v>
      </c>
      <c r="X43" s="22">
        <v>9124938</v>
      </c>
      <c r="Y43" s="22">
        <v>-7007054</v>
      </c>
      <c r="Z43" s="23">
        <v>-76.790154628995836</v>
      </c>
      <c r="AA43" s="20">
        <v>18249880</v>
      </c>
    </row>
    <row r="44" spans="1:27" x14ac:dyDescent="0.25">
      <c r="A44" s="19" t="s">
        <v>69</v>
      </c>
      <c r="B44" s="15" t="s">
        <v>32</v>
      </c>
      <c r="C44" s="20">
        <v>6482653</v>
      </c>
      <c r="D44" s="20"/>
      <c r="E44" s="21">
        <v>8054440</v>
      </c>
      <c r="F44" s="22">
        <v>8054440</v>
      </c>
      <c r="G44" s="22">
        <v>358860</v>
      </c>
      <c r="H44" s="22">
        <v>162579</v>
      </c>
      <c r="I44" s="22">
        <v>542161</v>
      </c>
      <c r="J44" s="22">
        <v>1063600</v>
      </c>
      <c r="K44" s="22">
        <v>650517</v>
      </c>
      <c r="L44" s="22">
        <v>768707</v>
      </c>
      <c r="M44" s="22">
        <v>252671</v>
      </c>
      <c r="N44" s="22">
        <v>1671895</v>
      </c>
      <c r="O44" s="22"/>
      <c r="P44" s="22"/>
      <c r="Q44" s="22"/>
      <c r="R44" s="22"/>
      <c r="S44" s="22"/>
      <c r="T44" s="22"/>
      <c r="U44" s="22"/>
      <c r="V44" s="22"/>
      <c r="W44" s="22">
        <v>2735495</v>
      </c>
      <c r="X44" s="22">
        <v>4785466</v>
      </c>
      <c r="Y44" s="22">
        <v>-2049971</v>
      </c>
      <c r="Z44" s="23">
        <v>-42.837437357197814</v>
      </c>
      <c r="AA44" s="20">
        <v>8054440</v>
      </c>
    </row>
    <row r="45" spans="1:27" x14ac:dyDescent="0.25">
      <c r="A45" s="19" t="s">
        <v>70</v>
      </c>
      <c r="B45" s="15" t="s">
        <v>32</v>
      </c>
      <c r="C45" s="20">
        <v>71171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10750</v>
      </c>
      <c r="H46" s="22"/>
      <c r="I46" s="22"/>
      <c r="J46" s="22">
        <v>10750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10750</v>
      </c>
      <c r="X46" s="22"/>
      <c r="Y46" s="22">
        <v>10750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100739800</v>
      </c>
      <c r="D47" s="29">
        <f t="shared" ref="D47:Y47" si="1">SUM(D34:D46)</f>
        <v>0</v>
      </c>
      <c r="E47" s="30">
        <f t="shared" si="1"/>
        <v>90760736</v>
      </c>
      <c r="F47" s="31">
        <f t="shared" si="1"/>
        <v>90760736</v>
      </c>
      <c r="G47" s="31">
        <f t="shared" si="1"/>
        <v>6279198</v>
      </c>
      <c r="H47" s="31">
        <f t="shared" si="1"/>
        <v>4144743</v>
      </c>
      <c r="I47" s="31">
        <f t="shared" si="1"/>
        <v>7628280</v>
      </c>
      <c r="J47" s="31">
        <f t="shared" si="1"/>
        <v>18052221</v>
      </c>
      <c r="K47" s="31">
        <f t="shared" si="1"/>
        <v>5596490</v>
      </c>
      <c r="L47" s="31">
        <f t="shared" si="1"/>
        <v>7064874</v>
      </c>
      <c r="M47" s="31">
        <f t="shared" si="1"/>
        <v>5752703</v>
      </c>
      <c r="N47" s="31">
        <f t="shared" si="1"/>
        <v>18414067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36466288</v>
      </c>
      <c r="X47" s="31">
        <f t="shared" si="1"/>
        <v>46275549</v>
      </c>
      <c r="Y47" s="31">
        <f t="shared" si="1"/>
        <v>-9809261</v>
      </c>
      <c r="Z47" s="32">
        <f>+IF(X47&lt;&gt;0,+(Y47/X47)*100,0)</f>
        <v>-21.19750324301933</v>
      </c>
      <c r="AA47" s="29">
        <f>SUM(AA34:AA46)</f>
        <v>90760736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1874121</v>
      </c>
      <c r="D48" s="39">
        <f t="shared" si="2"/>
        <v>0</v>
      </c>
      <c r="E48" s="40">
        <f t="shared" si="2"/>
        <v>-8086952</v>
      </c>
      <c r="F48" s="41">
        <f t="shared" si="2"/>
        <v>-8086952</v>
      </c>
      <c r="G48" s="41">
        <f t="shared" si="2"/>
        <v>5242806</v>
      </c>
      <c r="H48" s="41">
        <f t="shared" si="2"/>
        <v>3950167</v>
      </c>
      <c r="I48" s="41">
        <f t="shared" si="2"/>
        <v>-2009411</v>
      </c>
      <c r="J48" s="41">
        <f t="shared" si="2"/>
        <v>7183562</v>
      </c>
      <c r="K48" s="41">
        <f t="shared" si="2"/>
        <v>-1126586</v>
      </c>
      <c r="L48" s="41">
        <f t="shared" si="2"/>
        <v>-1301934</v>
      </c>
      <c r="M48" s="41">
        <f t="shared" si="2"/>
        <v>4876830</v>
      </c>
      <c r="N48" s="41">
        <f t="shared" si="2"/>
        <v>2448310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9631872</v>
      </c>
      <c r="X48" s="41">
        <f t="shared" si="2"/>
        <v>3835915</v>
      </c>
      <c r="Y48" s="41">
        <f t="shared" si="2"/>
        <v>5795957</v>
      </c>
      <c r="Z48" s="42">
        <f>+IF(X48&lt;&gt;0,+(Y48/X48)*100,0)</f>
        <v>151.0971176368611</v>
      </c>
      <c r="AA48" s="39">
        <f>+AA32-AA47</f>
        <v>-8086952</v>
      </c>
    </row>
    <row r="49" spans="1:27" x14ac:dyDescent="0.25">
      <c r="A49" s="43" t="s">
        <v>74</v>
      </c>
      <c r="B49" s="15" t="s">
        <v>32</v>
      </c>
      <c r="C49" s="20">
        <v>12926979</v>
      </c>
      <c r="D49" s="20"/>
      <c r="E49" s="21">
        <v>6987483</v>
      </c>
      <c r="F49" s="22">
        <v>6987483</v>
      </c>
      <c r="G49" s="22"/>
      <c r="H49" s="22">
        <v>13590098</v>
      </c>
      <c r="I49" s="22"/>
      <c r="J49" s="22">
        <v>13590098</v>
      </c>
      <c r="K49" s="22">
        <v>5636509</v>
      </c>
      <c r="L49" s="22"/>
      <c r="M49" s="22">
        <v>5396317</v>
      </c>
      <c r="N49" s="22">
        <v>11032826</v>
      </c>
      <c r="O49" s="22"/>
      <c r="P49" s="22"/>
      <c r="Q49" s="22"/>
      <c r="R49" s="22"/>
      <c r="S49" s="22"/>
      <c r="T49" s="22"/>
      <c r="U49" s="22"/>
      <c r="V49" s="22"/>
      <c r="W49" s="22">
        <v>24622924</v>
      </c>
      <c r="X49" s="22">
        <v>3493740</v>
      </c>
      <c r="Y49" s="22">
        <v>21129184</v>
      </c>
      <c r="Z49" s="23">
        <v>604.7726505120587</v>
      </c>
      <c r="AA49" s="20">
        <v>6987483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14801100</v>
      </c>
      <c r="D51" s="48">
        <f t="shared" si="3"/>
        <v>0</v>
      </c>
      <c r="E51" s="49">
        <f t="shared" si="3"/>
        <v>-1099469</v>
      </c>
      <c r="F51" s="50">
        <f t="shared" si="3"/>
        <v>-1099469</v>
      </c>
      <c r="G51" s="50">
        <f t="shared" si="3"/>
        <v>5242806</v>
      </c>
      <c r="H51" s="50">
        <f t="shared" si="3"/>
        <v>17540265</v>
      </c>
      <c r="I51" s="50">
        <f t="shared" si="3"/>
        <v>-2009411</v>
      </c>
      <c r="J51" s="50">
        <f t="shared" si="3"/>
        <v>20773660</v>
      </c>
      <c r="K51" s="50">
        <f t="shared" si="3"/>
        <v>4509923</v>
      </c>
      <c r="L51" s="50">
        <f t="shared" si="3"/>
        <v>-1301934</v>
      </c>
      <c r="M51" s="50">
        <f t="shared" si="3"/>
        <v>10273147</v>
      </c>
      <c r="N51" s="50">
        <f t="shared" si="3"/>
        <v>13481136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34254796</v>
      </c>
      <c r="X51" s="50">
        <f t="shared" si="3"/>
        <v>7329655</v>
      </c>
      <c r="Y51" s="50">
        <f t="shared" si="3"/>
        <v>26925141</v>
      </c>
      <c r="Z51" s="51">
        <f>+IF(X51&lt;&gt;0,+(Y51/X51)*100,0)</f>
        <v>367.3452706846366</v>
      </c>
      <c r="AA51" s="48">
        <f>SUM(AA48:AA50)</f>
        <v>-1099469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14801100</v>
      </c>
      <c r="D53" s="54">
        <f>+D51-D52</f>
        <v>0</v>
      </c>
      <c r="E53" s="55">
        <f t="shared" si="4"/>
        <v>-1099469</v>
      </c>
      <c r="F53" s="56">
        <f t="shared" si="4"/>
        <v>-1099469</v>
      </c>
      <c r="G53" s="56">
        <f t="shared" si="4"/>
        <v>5242806</v>
      </c>
      <c r="H53" s="56">
        <f t="shared" si="4"/>
        <v>17540265</v>
      </c>
      <c r="I53" s="56">
        <f t="shared" si="4"/>
        <v>-2009411</v>
      </c>
      <c r="J53" s="56">
        <f t="shared" si="4"/>
        <v>20773660</v>
      </c>
      <c r="K53" s="56">
        <f t="shared" si="4"/>
        <v>4509923</v>
      </c>
      <c r="L53" s="56">
        <f t="shared" si="4"/>
        <v>-1301934</v>
      </c>
      <c r="M53" s="56">
        <f t="shared" si="4"/>
        <v>10273147</v>
      </c>
      <c r="N53" s="56">
        <f t="shared" si="4"/>
        <v>13481136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34254796</v>
      </c>
      <c r="X53" s="56">
        <f t="shared" si="4"/>
        <v>7329655</v>
      </c>
      <c r="Y53" s="56">
        <f t="shared" si="4"/>
        <v>26925141</v>
      </c>
      <c r="Z53" s="57">
        <f>+IF(X53&lt;&gt;0,+(Y53/X53)*100,0)</f>
        <v>367.3452706846366</v>
      </c>
      <c r="AA53" s="54">
        <f>+AA51-AA52</f>
        <v>-1099469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14801100</v>
      </c>
      <c r="D56" s="48">
        <f>SUM(D53:D55)</f>
        <v>0</v>
      </c>
      <c r="E56" s="49">
        <f t="shared" si="5"/>
        <v>-1099469</v>
      </c>
      <c r="F56" s="50">
        <f t="shared" si="5"/>
        <v>-1099469</v>
      </c>
      <c r="G56" s="50">
        <f t="shared" si="5"/>
        <v>5242806</v>
      </c>
      <c r="H56" s="50">
        <f t="shared" si="5"/>
        <v>17540265</v>
      </c>
      <c r="I56" s="50">
        <f t="shared" si="5"/>
        <v>-2009411</v>
      </c>
      <c r="J56" s="50">
        <f t="shared" si="5"/>
        <v>20773660</v>
      </c>
      <c r="K56" s="50">
        <f t="shared" si="5"/>
        <v>4509923</v>
      </c>
      <c r="L56" s="50">
        <f t="shared" si="5"/>
        <v>-1301934</v>
      </c>
      <c r="M56" s="50">
        <f t="shared" si="5"/>
        <v>10273147</v>
      </c>
      <c r="N56" s="50">
        <f t="shared" si="5"/>
        <v>13481136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34254796</v>
      </c>
      <c r="X56" s="50">
        <f t="shared" si="5"/>
        <v>7329655</v>
      </c>
      <c r="Y56" s="50">
        <f t="shared" si="5"/>
        <v>26925141</v>
      </c>
      <c r="Z56" s="51">
        <f>+IF(X56&lt;&gt;0,+(Y56/X56)*100,0)</f>
        <v>367.3452706846366</v>
      </c>
      <c r="AA56" s="48">
        <f>SUM(AA53:AA55)</f>
        <v>-1099469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14801100</v>
      </c>
      <c r="D59" s="65">
        <f>SUM(D56:D58)</f>
        <v>0</v>
      </c>
      <c r="E59" s="66">
        <f t="shared" si="6"/>
        <v>-1099469</v>
      </c>
      <c r="F59" s="67">
        <f t="shared" si="6"/>
        <v>-1099469</v>
      </c>
      <c r="G59" s="67">
        <f t="shared" si="6"/>
        <v>5242806</v>
      </c>
      <c r="H59" s="67">
        <f t="shared" si="6"/>
        <v>17540265</v>
      </c>
      <c r="I59" s="67">
        <f t="shared" si="6"/>
        <v>-2009411</v>
      </c>
      <c r="J59" s="67">
        <f t="shared" si="6"/>
        <v>20773660</v>
      </c>
      <c r="K59" s="67">
        <f t="shared" si="6"/>
        <v>4509923</v>
      </c>
      <c r="L59" s="67">
        <f t="shared" si="6"/>
        <v>-1301934</v>
      </c>
      <c r="M59" s="67">
        <f t="shared" si="6"/>
        <v>10273147</v>
      </c>
      <c r="N59" s="67">
        <f t="shared" si="6"/>
        <v>13481136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34254796</v>
      </c>
      <c r="X59" s="67">
        <f t="shared" si="6"/>
        <v>7329655</v>
      </c>
      <c r="Y59" s="67">
        <f t="shared" si="6"/>
        <v>26925141</v>
      </c>
      <c r="Z59" s="68">
        <f>+IF(X59&lt;&gt;0,+(Y59/X59)*100,0)</f>
        <v>367.3452706846366</v>
      </c>
      <c r="AA59" s="65">
        <f>SUM(AA56:AA58)</f>
        <v>-1099469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21143353</v>
      </c>
      <c r="D7" s="20"/>
      <c r="E7" s="21">
        <v>20444334</v>
      </c>
      <c r="F7" s="22">
        <v>20444334</v>
      </c>
      <c r="G7" s="22">
        <v>-4129</v>
      </c>
      <c r="H7" s="22">
        <v>162030</v>
      </c>
      <c r="I7" s="22">
        <v>4738741</v>
      </c>
      <c r="J7" s="22">
        <v>4896642</v>
      </c>
      <c r="K7" s="22">
        <v>2173665</v>
      </c>
      <c r="L7" s="22">
        <v>1578287</v>
      </c>
      <c r="M7" s="22"/>
      <c r="N7" s="22">
        <v>3751952</v>
      </c>
      <c r="O7" s="22"/>
      <c r="P7" s="22"/>
      <c r="Q7" s="22"/>
      <c r="R7" s="22"/>
      <c r="S7" s="22"/>
      <c r="T7" s="22"/>
      <c r="U7" s="22"/>
      <c r="V7" s="22"/>
      <c r="W7" s="22">
        <v>8648594</v>
      </c>
      <c r="X7" s="22">
        <v>9554709</v>
      </c>
      <c r="Y7" s="22">
        <v>-906115</v>
      </c>
      <c r="Z7" s="23">
        <v>-9.4834390037415055</v>
      </c>
      <c r="AA7" s="20">
        <v>20444334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3629816</v>
      </c>
      <c r="F8" s="22">
        <v>3629816</v>
      </c>
      <c r="G8" s="22">
        <v>99</v>
      </c>
      <c r="H8" s="22">
        <v>259934</v>
      </c>
      <c r="I8" s="22">
        <v>841034</v>
      </c>
      <c r="J8" s="22">
        <v>1101067</v>
      </c>
      <c r="K8" s="22">
        <v>262583</v>
      </c>
      <c r="L8" s="22">
        <v>277144</v>
      </c>
      <c r="M8" s="22"/>
      <c r="N8" s="22">
        <v>539727</v>
      </c>
      <c r="O8" s="22"/>
      <c r="P8" s="22"/>
      <c r="Q8" s="22"/>
      <c r="R8" s="22"/>
      <c r="S8" s="22"/>
      <c r="T8" s="22"/>
      <c r="U8" s="22"/>
      <c r="V8" s="22"/>
      <c r="W8" s="22">
        <v>1640794</v>
      </c>
      <c r="X8" s="22">
        <v>1542670</v>
      </c>
      <c r="Y8" s="22">
        <v>98124</v>
      </c>
      <c r="Z8" s="23">
        <v>6.360660413439037</v>
      </c>
      <c r="AA8" s="20">
        <v>3629816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7102154</v>
      </c>
      <c r="F13" s="22">
        <v>7102154</v>
      </c>
      <c r="G13" s="22"/>
      <c r="H13" s="22">
        <v>631425</v>
      </c>
      <c r="I13" s="22">
        <v>1246149</v>
      </c>
      <c r="J13" s="22">
        <v>1877574</v>
      </c>
      <c r="K13" s="22">
        <v>641241</v>
      </c>
      <c r="L13" s="22">
        <v>642805</v>
      </c>
      <c r="M13" s="22"/>
      <c r="N13" s="22">
        <v>1284046</v>
      </c>
      <c r="O13" s="22"/>
      <c r="P13" s="22"/>
      <c r="Q13" s="22"/>
      <c r="R13" s="22"/>
      <c r="S13" s="22"/>
      <c r="T13" s="22"/>
      <c r="U13" s="22"/>
      <c r="V13" s="22"/>
      <c r="W13" s="22">
        <v>3161620</v>
      </c>
      <c r="X13" s="22">
        <v>3551076</v>
      </c>
      <c r="Y13" s="22">
        <v>-389456</v>
      </c>
      <c r="Z13" s="23">
        <v>-10.967267385997934</v>
      </c>
      <c r="AA13" s="20">
        <v>7102154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3200609</v>
      </c>
      <c r="D22" s="20"/>
      <c r="E22" s="21"/>
      <c r="F22" s="22"/>
      <c r="G22" s="22"/>
      <c r="H22" s="22"/>
      <c r="I22" s="22"/>
      <c r="J22" s="22"/>
      <c r="K22" s="22"/>
      <c r="L22" s="22">
        <v>546743</v>
      </c>
      <c r="M22" s="22"/>
      <c r="N22" s="22">
        <v>546743</v>
      </c>
      <c r="O22" s="22"/>
      <c r="P22" s="22"/>
      <c r="Q22" s="22"/>
      <c r="R22" s="22"/>
      <c r="S22" s="22"/>
      <c r="T22" s="22"/>
      <c r="U22" s="22"/>
      <c r="V22" s="22"/>
      <c r="W22" s="22">
        <v>546743</v>
      </c>
      <c r="X22" s="22"/>
      <c r="Y22" s="22">
        <v>546743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4928666</v>
      </c>
      <c r="D25" s="20"/>
      <c r="E25" s="21">
        <v>18679707</v>
      </c>
      <c r="F25" s="22">
        <v>18679707</v>
      </c>
      <c r="G25" s="22">
        <v>7269791</v>
      </c>
      <c r="H25" s="22"/>
      <c r="I25" s="22"/>
      <c r="J25" s="22">
        <v>7269791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7269791</v>
      </c>
      <c r="X25" s="22">
        <v>9339858</v>
      </c>
      <c r="Y25" s="22">
        <v>-2070067</v>
      </c>
      <c r="Z25" s="23">
        <v>-22.163795209734452</v>
      </c>
      <c r="AA25" s="20">
        <v>18679707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29272628</v>
      </c>
      <c r="D32" s="29">
        <f t="shared" ref="D32:Y32" si="0">SUM(D6:D31)</f>
        <v>0</v>
      </c>
      <c r="E32" s="30">
        <f t="shared" si="0"/>
        <v>49856011</v>
      </c>
      <c r="F32" s="31">
        <f t="shared" si="0"/>
        <v>49856011</v>
      </c>
      <c r="G32" s="31">
        <f t="shared" si="0"/>
        <v>7265761</v>
      </c>
      <c r="H32" s="31">
        <f t="shared" si="0"/>
        <v>1053389</v>
      </c>
      <c r="I32" s="31">
        <f t="shared" si="0"/>
        <v>6825924</v>
      </c>
      <c r="J32" s="31">
        <f t="shared" si="0"/>
        <v>15145074</v>
      </c>
      <c r="K32" s="31">
        <f t="shared" si="0"/>
        <v>3077489</v>
      </c>
      <c r="L32" s="31">
        <f t="shared" si="0"/>
        <v>3044979</v>
      </c>
      <c r="M32" s="31">
        <f t="shared" si="0"/>
        <v>0</v>
      </c>
      <c r="N32" s="31">
        <f t="shared" si="0"/>
        <v>6122468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21267542</v>
      </c>
      <c r="X32" s="31">
        <f t="shared" si="0"/>
        <v>23988313</v>
      </c>
      <c r="Y32" s="31">
        <f t="shared" si="0"/>
        <v>-2720771</v>
      </c>
      <c r="Z32" s="32">
        <f>+IF(X32&lt;&gt;0,+(Y32/X32)*100,0)</f>
        <v>-11.342068948324961</v>
      </c>
      <c r="AA32" s="29">
        <f>SUM(AA6:AA31)</f>
        <v>49856011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12232261</v>
      </c>
      <c r="D34" s="20"/>
      <c r="E34" s="21">
        <v>12423838</v>
      </c>
      <c r="F34" s="22">
        <v>12423838</v>
      </c>
      <c r="G34" s="22"/>
      <c r="H34" s="22">
        <v>2655639</v>
      </c>
      <c r="I34" s="22">
        <v>1406025</v>
      </c>
      <c r="J34" s="22">
        <v>4061664</v>
      </c>
      <c r="K34" s="22">
        <v>1138332</v>
      </c>
      <c r="L34" s="22">
        <v>1259318</v>
      </c>
      <c r="M34" s="22"/>
      <c r="N34" s="22">
        <v>2397650</v>
      </c>
      <c r="O34" s="22"/>
      <c r="P34" s="22"/>
      <c r="Q34" s="22"/>
      <c r="R34" s="22"/>
      <c r="S34" s="22"/>
      <c r="T34" s="22"/>
      <c r="U34" s="22"/>
      <c r="V34" s="22"/>
      <c r="W34" s="22">
        <v>6459314</v>
      </c>
      <c r="X34" s="22">
        <v>6211926</v>
      </c>
      <c r="Y34" s="22">
        <v>247388</v>
      </c>
      <c r="Z34" s="23">
        <v>3.9824685612803501</v>
      </c>
      <c r="AA34" s="20">
        <v>12423838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9959157</v>
      </c>
      <c r="D37" s="20"/>
      <c r="E37" s="21">
        <v>6665217</v>
      </c>
      <c r="F37" s="22">
        <v>6665217</v>
      </c>
      <c r="G37" s="22"/>
      <c r="H37" s="22">
        <v>58058</v>
      </c>
      <c r="I37" s="22">
        <v>1647950</v>
      </c>
      <c r="J37" s="22">
        <v>1706008</v>
      </c>
      <c r="K37" s="22">
        <v>1107859</v>
      </c>
      <c r="L37" s="22"/>
      <c r="M37" s="22"/>
      <c r="N37" s="22">
        <v>1107859</v>
      </c>
      <c r="O37" s="22"/>
      <c r="P37" s="22"/>
      <c r="Q37" s="22"/>
      <c r="R37" s="22"/>
      <c r="S37" s="22"/>
      <c r="T37" s="22"/>
      <c r="U37" s="22"/>
      <c r="V37" s="22"/>
      <c r="W37" s="22">
        <v>2813867</v>
      </c>
      <c r="X37" s="22">
        <v>2832717</v>
      </c>
      <c r="Y37" s="22">
        <v>-18850</v>
      </c>
      <c r="Z37" s="23">
        <v>-0.66543887017305292</v>
      </c>
      <c r="AA37" s="20">
        <v>6665217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-1208049</v>
      </c>
      <c r="F38" s="22">
        <v>-1208049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730885</v>
      </c>
      <c r="Y38" s="22">
        <v>-730885</v>
      </c>
      <c r="Z38" s="23">
        <v>-100</v>
      </c>
      <c r="AA38" s="20">
        <v>-1208049</v>
      </c>
    </row>
    <row r="39" spans="1:27" x14ac:dyDescent="0.25">
      <c r="A39" s="19" t="s">
        <v>65</v>
      </c>
      <c r="B39" s="15" t="s">
        <v>32</v>
      </c>
      <c r="C39" s="20">
        <v>5935893</v>
      </c>
      <c r="D39" s="20"/>
      <c r="E39" s="21">
        <v>1075225</v>
      </c>
      <c r="F39" s="22">
        <v>1075225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537612</v>
      </c>
      <c r="Y39" s="22">
        <v>-537612</v>
      </c>
      <c r="Z39" s="23">
        <v>-100</v>
      </c>
      <c r="AA39" s="20">
        <v>1075225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2672480</v>
      </c>
      <c r="D41" s="20"/>
      <c r="E41" s="21">
        <v>2143549</v>
      </c>
      <c r="F41" s="22">
        <v>2143549</v>
      </c>
      <c r="G41" s="22">
        <v>26927</v>
      </c>
      <c r="H41" s="22">
        <v>1014</v>
      </c>
      <c r="I41" s="22">
        <v>1962</v>
      </c>
      <c r="J41" s="22">
        <v>29903</v>
      </c>
      <c r="K41" s="22">
        <v>381020</v>
      </c>
      <c r="L41" s="22">
        <v>1400</v>
      </c>
      <c r="M41" s="22"/>
      <c r="N41" s="22">
        <v>382420</v>
      </c>
      <c r="O41" s="22"/>
      <c r="P41" s="22"/>
      <c r="Q41" s="22"/>
      <c r="R41" s="22"/>
      <c r="S41" s="22"/>
      <c r="T41" s="22"/>
      <c r="U41" s="22"/>
      <c r="V41" s="22"/>
      <c r="W41" s="22">
        <v>412323</v>
      </c>
      <c r="X41" s="22">
        <v>911013</v>
      </c>
      <c r="Y41" s="22">
        <v>-498690</v>
      </c>
      <c r="Z41" s="23">
        <v>-54.740162873636265</v>
      </c>
      <c r="AA41" s="20">
        <v>2143549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1879659</v>
      </c>
      <c r="D44" s="20"/>
      <c r="E44" s="21">
        <v>1729063</v>
      </c>
      <c r="F44" s="22">
        <v>1729063</v>
      </c>
      <c r="G44" s="22">
        <v>42524</v>
      </c>
      <c r="H44" s="22">
        <v>569468</v>
      </c>
      <c r="I44" s="22">
        <v>905109</v>
      </c>
      <c r="J44" s="22">
        <v>1517101</v>
      </c>
      <c r="K44" s="22">
        <v>37603</v>
      </c>
      <c r="L44" s="22">
        <v>88329</v>
      </c>
      <c r="M44" s="22"/>
      <c r="N44" s="22">
        <v>125932</v>
      </c>
      <c r="O44" s="22"/>
      <c r="P44" s="22"/>
      <c r="Q44" s="22"/>
      <c r="R44" s="22"/>
      <c r="S44" s="22"/>
      <c r="T44" s="22"/>
      <c r="U44" s="22"/>
      <c r="V44" s="22"/>
      <c r="W44" s="22">
        <v>1643033</v>
      </c>
      <c r="X44" s="22">
        <v>736432</v>
      </c>
      <c r="Y44" s="22">
        <v>906601</v>
      </c>
      <c r="Z44" s="23">
        <v>123.10722510700241</v>
      </c>
      <c r="AA44" s="20">
        <v>1729063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32679450</v>
      </c>
      <c r="D47" s="29">
        <f t="shared" ref="D47:Y47" si="1">SUM(D34:D46)</f>
        <v>0</v>
      </c>
      <c r="E47" s="30">
        <f t="shared" si="1"/>
        <v>22828843</v>
      </c>
      <c r="F47" s="31">
        <f t="shared" si="1"/>
        <v>22828843</v>
      </c>
      <c r="G47" s="31">
        <f t="shared" si="1"/>
        <v>69451</v>
      </c>
      <c r="H47" s="31">
        <f t="shared" si="1"/>
        <v>3284179</v>
      </c>
      <c r="I47" s="31">
        <f t="shared" si="1"/>
        <v>3961046</v>
      </c>
      <c r="J47" s="31">
        <f t="shared" si="1"/>
        <v>7314676</v>
      </c>
      <c r="K47" s="31">
        <f t="shared" si="1"/>
        <v>2664814</v>
      </c>
      <c r="L47" s="31">
        <f t="shared" si="1"/>
        <v>1349047</v>
      </c>
      <c r="M47" s="31">
        <f t="shared" si="1"/>
        <v>0</v>
      </c>
      <c r="N47" s="31">
        <f t="shared" si="1"/>
        <v>4013861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11328537</v>
      </c>
      <c r="X47" s="31">
        <f t="shared" si="1"/>
        <v>11960585</v>
      </c>
      <c r="Y47" s="31">
        <f t="shared" si="1"/>
        <v>-632048</v>
      </c>
      <c r="Z47" s="32">
        <f>+IF(X47&lt;&gt;0,+(Y47/X47)*100,0)</f>
        <v>-5.2844237969965508</v>
      </c>
      <c r="AA47" s="29">
        <f>SUM(AA34:AA46)</f>
        <v>22828843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-3406822</v>
      </c>
      <c r="D48" s="39">
        <f t="shared" si="2"/>
        <v>0</v>
      </c>
      <c r="E48" s="40">
        <f t="shared" si="2"/>
        <v>27027168</v>
      </c>
      <c r="F48" s="41">
        <f t="shared" si="2"/>
        <v>27027168</v>
      </c>
      <c r="G48" s="41">
        <f t="shared" si="2"/>
        <v>7196310</v>
      </c>
      <c r="H48" s="41">
        <f t="shared" si="2"/>
        <v>-2230790</v>
      </c>
      <c r="I48" s="41">
        <f t="shared" si="2"/>
        <v>2864878</v>
      </c>
      <c r="J48" s="41">
        <f t="shared" si="2"/>
        <v>7830398</v>
      </c>
      <c r="K48" s="41">
        <f t="shared" si="2"/>
        <v>412675</v>
      </c>
      <c r="L48" s="41">
        <f t="shared" si="2"/>
        <v>1695932</v>
      </c>
      <c r="M48" s="41">
        <f t="shared" si="2"/>
        <v>0</v>
      </c>
      <c r="N48" s="41">
        <f t="shared" si="2"/>
        <v>2108607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9939005</v>
      </c>
      <c r="X48" s="41">
        <f t="shared" si="2"/>
        <v>12027728</v>
      </c>
      <c r="Y48" s="41">
        <f t="shared" si="2"/>
        <v>-2088723</v>
      </c>
      <c r="Z48" s="42">
        <f>+IF(X48&lt;&gt;0,+(Y48/X48)*100,0)</f>
        <v>-17.365898197897391</v>
      </c>
      <c r="AA48" s="39">
        <f>+AA32-AA47</f>
        <v>27027168</v>
      </c>
    </row>
    <row r="49" spans="1:27" x14ac:dyDescent="0.25">
      <c r="A49" s="43" t="s">
        <v>74</v>
      </c>
      <c r="B49" s="15" t="s">
        <v>32</v>
      </c>
      <c r="C49" s="20">
        <v>21337391</v>
      </c>
      <c r="D49" s="20"/>
      <c r="E49" s="21">
        <v>19467804</v>
      </c>
      <c r="F49" s="22">
        <v>19467804</v>
      </c>
      <c r="G49" s="22"/>
      <c r="H49" s="22"/>
      <c r="I49" s="22"/>
      <c r="J49" s="22"/>
      <c r="K49" s="22"/>
      <c r="L49" s="22">
        <v>3644953</v>
      </c>
      <c r="M49" s="22"/>
      <c r="N49" s="22">
        <v>3644953</v>
      </c>
      <c r="O49" s="22"/>
      <c r="P49" s="22"/>
      <c r="Q49" s="22"/>
      <c r="R49" s="22"/>
      <c r="S49" s="22"/>
      <c r="T49" s="22"/>
      <c r="U49" s="22"/>
      <c r="V49" s="22"/>
      <c r="W49" s="22">
        <v>3644953</v>
      </c>
      <c r="X49" s="22">
        <v>9733902</v>
      </c>
      <c r="Y49" s="22">
        <v>-6088949</v>
      </c>
      <c r="Z49" s="23">
        <v>-62.554040507085439</v>
      </c>
      <c r="AA49" s="20">
        <v>19467804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17930569</v>
      </c>
      <c r="D51" s="48">
        <f t="shared" si="3"/>
        <v>0</v>
      </c>
      <c r="E51" s="49">
        <f t="shared" si="3"/>
        <v>46494972</v>
      </c>
      <c r="F51" s="50">
        <f t="shared" si="3"/>
        <v>46494972</v>
      </c>
      <c r="G51" s="50">
        <f t="shared" si="3"/>
        <v>7196310</v>
      </c>
      <c r="H51" s="50">
        <f t="shared" si="3"/>
        <v>-2230790</v>
      </c>
      <c r="I51" s="50">
        <f t="shared" si="3"/>
        <v>2864878</v>
      </c>
      <c r="J51" s="50">
        <f t="shared" si="3"/>
        <v>7830398</v>
      </c>
      <c r="K51" s="50">
        <f t="shared" si="3"/>
        <v>412675</v>
      </c>
      <c r="L51" s="50">
        <f t="shared" si="3"/>
        <v>5340885</v>
      </c>
      <c r="M51" s="50">
        <f t="shared" si="3"/>
        <v>0</v>
      </c>
      <c r="N51" s="50">
        <f t="shared" si="3"/>
        <v>5753560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13583958</v>
      </c>
      <c r="X51" s="50">
        <f t="shared" si="3"/>
        <v>21761630</v>
      </c>
      <c r="Y51" s="50">
        <f t="shared" si="3"/>
        <v>-8177672</v>
      </c>
      <c r="Z51" s="51">
        <f>+IF(X51&lt;&gt;0,+(Y51/X51)*100,0)</f>
        <v>-37.578398309317826</v>
      </c>
      <c r="AA51" s="48">
        <f>SUM(AA48:AA50)</f>
        <v>46494972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17930569</v>
      </c>
      <c r="D53" s="54">
        <f>+D51-D52</f>
        <v>0</v>
      </c>
      <c r="E53" s="55">
        <f t="shared" si="4"/>
        <v>46494972</v>
      </c>
      <c r="F53" s="56">
        <f t="shared" si="4"/>
        <v>46494972</v>
      </c>
      <c r="G53" s="56">
        <f t="shared" si="4"/>
        <v>7196310</v>
      </c>
      <c r="H53" s="56">
        <f t="shared" si="4"/>
        <v>-2230790</v>
      </c>
      <c r="I53" s="56">
        <f t="shared" si="4"/>
        <v>2864878</v>
      </c>
      <c r="J53" s="56">
        <f t="shared" si="4"/>
        <v>7830398</v>
      </c>
      <c r="K53" s="56">
        <f t="shared" si="4"/>
        <v>412675</v>
      </c>
      <c r="L53" s="56">
        <f t="shared" si="4"/>
        <v>5340885</v>
      </c>
      <c r="M53" s="56">
        <f t="shared" si="4"/>
        <v>0</v>
      </c>
      <c r="N53" s="56">
        <f t="shared" si="4"/>
        <v>5753560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13583958</v>
      </c>
      <c r="X53" s="56">
        <f t="shared" si="4"/>
        <v>21761630</v>
      </c>
      <c r="Y53" s="56">
        <f t="shared" si="4"/>
        <v>-8177672</v>
      </c>
      <c r="Z53" s="57">
        <f>+IF(X53&lt;&gt;0,+(Y53/X53)*100,0)</f>
        <v>-37.578398309317826</v>
      </c>
      <c r="AA53" s="54">
        <f>+AA51-AA52</f>
        <v>46494972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17930569</v>
      </c>
      <c r="D56" s="48">
        <f>SUM(D53:D55)</f>
        <v>0</v>
      </c>
      <c r="E56" s="49">
        <f t="shared" si="5"/>
        <v>46494972</v>
      </c>
      <c r="F56" s="50">
        <f t="shared" si="5"/>
        <v>46494972</v>
      </c>
      <c r="G56" s="50">
        <f t="shared" si="5"/>
        <v>7196310</v>
      </c>
      <c r="H56" s="50">
        <f t="shared" si="5"/>
        <v>-2230790</v>
      </c>
      <c r="I56" s="50">
        <f t="shared" si="5"/>
        <v>2864878</v>
      </c>
      <c r="J56" s="50">
        <f t="shared" si="5"/>
        <v>7830398</v>
      </c>
      <c r="K56" s="50">
        <f t="shared" si="5"/>
        <v>412675</v>
      </c>
      <c r="L56" s="50">
        <f t="shared" si="5"/>
        <v>5340885</v>
      </c>
      <c r="M56" s="50">
        <f t="shared" si="5"/>
        <v>0</v>
      </c>
      <c r="N56" s="50">
        <f t="shared" si="5"/>
        <v>5753560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13583958</v>
      </c>
      <c r="X56" s="50">
        <f t="shared" si="5"/>
        <v>21761630</v>
      </c>
      <c r="Y56" s="50">
        <f t="shared" si="5"/>
        <v>-8177672</v>
      </c>
      <c r="Z56" s="51">
        <f>+IF(X56&lt;&gt;0,+(Y56/X56)*100,0)</f>
        <v>-37.578398309317826</v>
      </c>
      <c r="AA56" s="48">
        <f>SUM(AA53:AA55)</f>
        <v>46494972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17930569</v>
      </c>
      <c r="D59" s="65">
        <f>SUM(D56:D58)</f>
        <v>0</v>
      </c>
      <c r="E59" s="66">
        <f t="shared" si="6"/>
        <v>46494972</v>
      </c>
      <c r="F59" s="67">
        <f t="shared" si="6"/>
        <v>46494972</v>
      </c>
      <c r="G59" s="67">
        <f t="shared" si="6"/>
        <v>7196310</v>
      </c>
      <c r="H59" s="67">
        <f t="shared" si="6"/>
        <v>-2230790</v>
      </c>
      <c r="I59" s="67">
        <f t="shared" si="6"/>
        <v>2864878</v>
      </c>
      <c r="J59" s="67">
        <f t="shared" si="6"/>
        <v>7830398</v>
      </c>
      <c r="K59" s="67">
        <f t="shared" si="6"/>
        <v>412675</v>
      </c>
      <c r="L59" s="67">
        <f t="shared" si="6"/>
        <v>5340885</v>
      </c>
      <c r="M59" s="67">
        <f t="shared" si="6"/>
        <v>0</v>
      </c>
      <c r="N59" s="67">
        <f t="shared" si="6"/>
        <v>5753560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13583958</v>
      </c>
      <c r="X59" s="67">
        <f t="shared" si="6"/>
        <v>21761630</v>
      </c>
      <c r="Y59" s="67">
        <f t="shared" si="6"/>
        <v>-8177672</v>
      </c>
      <c r="Z59" s="68">
        <f>+IF(X59&lt;&gt;0,+(Y59/X59)*100,0)</f>
        <v>-37.578398309317826</v>
      </c>
      <c r="AA59" s="65">
        <f>SUM(AA56:AA58)</f>
        <v>46494972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109872623</v>
      </c>
      <c r="D7" s="20"/>
      <c r="E7" s="21">
        <v>127202184</v>
      </c>
      <c r="F7" s="22">
        <v>138057296</v>
      </c>
      <c r="G7" s="22">
        <v>10637572</v>
      </c>
      <c r="H7" s="22">
        <v>9279090</v>
      </c>
      <c r="I7" s="22">
        <v>9072574</v>
      </c>
      <c r="J7" s="22">
        <v>28989236</v>
      </c>
      <c r="K7" s="22">
        <v>6647490</v>
      </c>
      <c r="L7" s="22">
        <v>9387194</v>
      </c>
      <c r="M7" s="22">
        <v>9030126</v>
      </c>
      <c r="N7" s="22">
        <v>25064810</v>
      </c>
      <c r="O7" s="22"/>
      <c r="P7" s="22"/>
      <c r="Q7" s="22"/>
      <c r="R7" s="22"/>
      <c r="S7" s="22"/>
      <c r="T7" s="22"/>
      <c r="U7" s="22"/>
      <c r="V7" s="22"/>
      <c r="W7" s="22">
        <v>54054046</v>
      </c>
      <c r="X7" s="22">
        <v>69028650</v>
      </c>
      <c r="Y7" s="22">
        <v>-14974604</v>
      </c>
      <c r="Z7" s="23">
        <v>-21.693317195106669</v>
      </c>
      <c r="AA7" s="20">
        <v>138057296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8549530</v>
      </c>
      <c r="D13" s="20"/>
      <c r="E13" s="21">
        <v>15536904</v>
      </c>
      <c r="F13" s="22">
        <v>15536904</v>
      </c>
      <c r="G13" s="22">
        <v>1157602</v>
      </c>
      <c r="H13" s="22">
        <v>1169938</v>
      </c>
      <c r="I13" s="22">
        <v>1199084</v>
      </c>
      <c r="J13" s="22">
        <v>3526624</v>
      </c>
      <c r="K13" s="22">
        <v>676948</v>
      </c>
      <c r="L13" s="22">
        <v>1209570</v>
      </c>
      <c r="M13" s="22">
        <v>1177757</v>
      </c>
      <c r="N13" s="22">
        <v>3064275</v>
      </c>
      <c r="O13" s="22"/>
      <c r="P13" s="22"/>
      <c r="Q13" s="22"/>
      <c r="R13" s="22"/>
      <c r="S13" s="22"/>
      <c r="T13" s="22"/>
      <c r="U13" s="22"/>
      <c r="V13" s="22"/>
      <c r="W13" s="22">
        <v>6590899</v>
      </c>
      <c r="X13" s="22">
        <v>7768452</v>
      </c>
      <c r="Y13" s="22">
        <v>-1177553</v>
      </c>
      <c r="Z13" s="23">
        <v>-15.158142188430848</v>
      </c>
      <c r="AA13" s="20">
        <v>15536904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677954</v>
      </c>
      <c r="I19" s="22"/>
      <c r="J19" s="22">
        <v>677954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677954</v>
      </c>
      <c r="X19" s="22"/>
      <c r="Y19" s="22">
        <v>677954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14847947</v>
      </c>
      <c r="D25" s="20"/>
      <c r="E25" s="21">
        <v>21232488</v>
      </c>
      <c r="F25" s="22">
        <v>21487061</v>
      </c>
      <c r="G25" s="22"/>
      <c r="H25" s="22">
        <v>17693813</v>
      </c>
      <c r="I25" s="22"/>
      <c r="J25" s="22">
        <v>17693813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17693813</v>
      </c>
      <c r="X25" s="22">
        <v>10743528</v>
      </c>
      <c r="Y25" s="22">
        <v>6950285</v>
      </c>
      <c r="Z25" s="23">
        <v>64.692762005181166</v>
      </c>
      <c r="AA25" s="20">
        <v>21487061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6352085</v>
      </c>
      <c r="G28" s="22">
        <v>2038467</v>
      </c>
      <c r="H28" s="22">
        <v>364217</v>
      </c>
      <c r="I28" s="22">
        <v>377775</v>
      </c>
      <c r="J28" s="22">
        <v>2780459</v>
      </c>
      <c r="K28" s="22">
        <v>377806</v>
      </c>
      <c r="L28" s="22">
        <v>384439</v>
      </c>
      <c r="M28" s="22">
        <v>386047</v>
      </c>
      <c r="N28" s="22">
        <v>1148292</v>
      </c>
      <c r="O28" s="22"/>
      <c r="P28" s="22"/>
      <c r="Q28" s="22"/>
      <c r="R28" s="22"/>
      <c r="S28" s="22"/>
      <c r="T28" s="22"/>
      <c r="U28" s="22"/>
      <c r="V28" s="22"/>
      <c r="W28" s="22">
        <v>3928751</v>
      </c>
      <c r="X28" s="22">
        <v>3176040</v>
      </c>
      <c r="Y28" s="22">
        <v>752711</v>
      </c>
      <c r="Z28" s="23">
        <v>23.69967002934472</v>
      </c>
      <c r="AA28" s="20">
        <v>6352085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133270100</v>
      </c>
      <c r="D32" s="29">
        <f t="shared" ref="D32:Y32" si="0">SUM(D6:D31)</f>
        <v>0</v>
      </c>
      <c r="E32" s="30">
        <f t="shared" si="0"/>
        <v>163971576</v>
      </c>
      <c r="F32" s="31">
        <f t="shared" si="0"/>
        <v>181433346</v>
      </c>
      <c r="G32" s="31">
        <f t="shared" si="0"/>
        <v>13833641</v>
      </c>
      <c r="H32" s="31">
        <f t="shared" si="0"/>
        <v>29185012</v>
      </c>
      <c r="I32" s="31">
        <f t="shared" si="0"/>
        <v>10649433</v>
      </c>
      <c r="J32" s="31">
        <f t="shared" si="0"/>
        <v>53668086</v>
      </c>
      <c r="K32" s="31">
        <f t="shared" si="0"/>
        <v>7702244</v>
      </c>
      <c r="L32" s="31">
        <f t="shared" si="0"/>
        <v>10981203</v>
      </c>
      <c r="M32" s="31">
        <f t="shared" si="0"/>
        <v>10593930</v>
      </c>
      <c r="N32" s="31">
        <f t="shared" si="0"/>
        <v>29277377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82945463</v>
      </c>
      <c r="X32" s="31">
        <f t="shared" si="0"/>
        <v>90716670</v>
      </c>
      <c r="Y32" s="31">
        <f t="shared" si="0"/>
        <v>-7771207</v>
      </c>
      <c r="Z32" s="32">
        <f>+IF(X32&lt;&gt;0,+(Y32/X32)*100,0)</f>
        <v>-8.5664597256491</v>
      </c>
      <c r="AA32" s="29">
        <f>SUM(AA6:AA31)</f>
        <v>181433346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25387125</v>
      </c>
      <c r="D34" s="20"/>
      <c r="E34" s="21">
        <v>26923472</v>
      </c>
      <c r="F34" s="22">
        <v>28297762</v>
      </c>
      <c r="G34" s="22">
        <v>2182510</v>
      </c>
      <c r="H34" s="22">
        <v>2293764</v>
      </c>
      <c r="I34" s="22">
        <v>2463294</v>
      </c>
      <c r="J34" s="22">
        <v>6939568</v>
      </c>
      <c r="K34" s="22">
        <v>2208229</v>
      </c>
      <c r="L34" s="22">
        <v>3373586</v>
      </c>
      <c r="M34" s="22">
        <v>2278540</v>
      </c>
      <c r="N34" s="22">
        <v>7860355</v>
      </c>
      <c r="O34" s="22"/>
      <c r="P34" s="22"/>
      <c r="Q34" s="22"/>
      <c r="R34" s="22"/>
      <c r="S34" s="22"/>
      <c r="T34" s="22"/>
      <c r="U34" s="22"/>
      <c r="V34" s="22"/>
      <c r="W34" s="22">
        <v>14799923</v>
      </c>
      <c r="X34" s="22">
        <v>14148858</v>
      </c>
      <c r="Y34" s="22">
        <v>651065</v>
      </c>
      <c r="Z34" s="23">
        <v>4.6015374527046635</v>
      </c>
      <c r="AA34" s="20">
        <v>28297762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50454901</v>
      </c>
      <c r="D37" s="20"/>
      <c r="E37" s="21">
        <v>51548595</v>
      </c>
      <c r="F37" s="22">
        <v>48493854</v>
      </c>
      <c r="G37" s="22">
        <v>796220</v>
      </c>
      <c r="H37" s="22">
        <v>2811315</v>
      </c>
      <c r="I37" s="22">
        <v>449018</v>
      </c>
      <c r="J37" s="22">
        <v>4056553</v>
      </c>
      <c r="K37" s="22">
        <v>9228427</v>
      </c>
      <c r="L37" s="22">
        <v>7291185</v>
      </c>
      <c r="M37" s="22">
        <v>1051247</v>
      </c>
      <c r="N37" s="22">
        <v>17570859</v>
      </c>
      <c r="O37" s="22"/>
      <c r="P37" s="22"/>
      <c r="Q37" s="22"/>
      <c r="R37" s="22"/>
      <c r="S37" s="22"/>
      <c r="T37" s="22"/>
      <c r="U37" s="22"/>
      <c r="V37" s="22"/>
      <c r="W37" s="22">
        <v>21627412</v>
      </c>
      <c r="X37" s="22">
        <v>24246894</v>
      </c>
      <c r="Y37" s="22">
        <v>-2619482</v>
      </c>
      <c r="Z37" s="23">
        <v>-10.803371351398658</v>
      </c>
      <c r="AA37" s="20">
        <v>48493854</v>
      </c>
    </row>
    <row r="38" spans="1:27" x14ac:dyDescent="0.25">
      <c r="A38" s="19" t="s">
        <v>64</v>
      </c>
      <c r="B38" s="15" t="s">
        <v>32</v>
      </c>
      <c r="C38" s="20">
        <v>24588412</v>
      </c>
      <c r="D38" s="20"/>
      <c r="E38" s="21">
        <v>5652036</v>
      </c>
      <c r="F38" s="22">
        <v>6331720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3165858</v>
      </c>
      <c r="Y38" s="22">
        <v>-3165858</v>
      </c>
      <c r="Z38" s="23">
        <v>-100</v>
      </c>
      <c r="AA38" s="20">
        <v>6331720</v>
      </c>
    </row>
    <row r="39" spans="1:27" x14ac:dyDescent="0.25">
      <c r="A39" s="19" t="s">
        <v>65</v>
      </c>
      <c r="B39" s="15" t="s">
        <v>32</v>
      </c>
      <c r="C39" s="20">
        <v>20927952</v>
      </c>
      <c r="D39" s="20"/>
      <c r="E39" s="21">
        <v>17074068</v>
      </c>
      <c r="F39" s="22">
        <v>17074068</v>
      </c>
      <c r="G39" s="22"/>
      <c r="H39" s="22">
        <v>2663046</v>
      </c>
      <c r="I39" s="22">
        <v>1331523</v>
      </c>
      <c r="J39" s="22">
        <v>3994569</v>
      </c>
      <c r="K39" s="22">
        <v>1331523</v>
      </c>
      <c r="L39" s="22">
        <v>1331523</v>
      </c>
      <c r="M39" s="22">
        <v>1331523</v>
      </c>
      <c r="N39" s="22">
        <v>3994569</v>
      </c>
      <c r="O39" s="22"/>
      <c r="P39" s="22"/>
      <c r="Q39" s="22"/>
      <c r="R39" s="22"/>
      <c r="S39" s="22"/>
      <c r="T39" s="22"/>
      <c r="U39" s="22"/>
      <c r="V39" s="22"/>
      <c r="W39" s="22">
        <v>7989138</v>
      </c>
      <c r="X39" s="22">
        <v>8537034</v>
      </c>
      <c r="Y39" s="22">
        <v>-547896</v>
      </c>
      <c r="Z39" s="23">
        <v>-6.417872998983019</v>
      </c>
      <c r="AA39" s="20">
        <v>17074068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2822042</v>
      </c>
      <c r="D41" s="20"/>
      <c r="E41" s="21">
        <v>3580000</v>
      </c>
      <c r="F41" s="22">
        <v>5480000</v>
      </c>
      <c r="G41" s="22">
        <v>41696</v>
      </c>
      <c r="H41" s="22">
        <v>200011</v>
      </c>
      <c r="I41" s="22">
        <v>81062</v>
      </c>
      <c r="J41" s="22">
        <v>322769</v>
      </c>
      <c r="K41" s="22">
        <v>47386</v>
      </c>
      <c r="L41" s="22">
        <v>228095</v>
      </c>
      <c r="M41" s="22">
        <v>76184</v>
      </c>
      <c r="N41" s="22">
        <v>351665</v>
      </c>
      <c r="O41" s="22"/>
      <c r="P41" s="22"/>
      <c r="Q41" s="22"/>
      <c r="R41" s="22"/>
      <c r="S41" s="22"/>
      <c r="T41" s="22"/>
      <c r="U41" s="22"/>
      <c r="V41" s="22"/>
      <c r="W41" s="22">
        <v>674434</v>
      </c>
      <c r="X41" s="22">
        <v>2739990</v>
      </c>
      <c r="Y41" s="22">
        <v>-2065556</v>
      </c>
      <c r="Z41" s="23">
        <v>-75.385530604126288</v>
      </c>
      <c r="AA41" s="20">
        <v>5480000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34580946</v>
      </c>
      <c r="D43" s="20"/>
      <c r="E43" s="21">
        <v>1502440</v>
      </c>
      <c r="F43" s="22">
        <v>1683116</v>
      </c>
      <c r="G43" s="22"/>
      <c r="H43" s="22"/>
      <c r="I43" s="22"/>
      <c r="J43" s="22"/>
      <c r="K43" s="22"/>
      <c r="L43" s="22"/>
      <c r="M43" s="22">
        <v>3244277</v>
      </c>
      <c r="N43" s="22">
        <v>3244277</v>
      </c>
      <c r="O43" s="22"/>
      <c r="P43" s="22"/>
      <c r="Q43" s="22"/>
      <c r="R43" s="22"/>
      <c r="S43" s="22"/>
      <c r="T43" s="22"/>
      <c r="U43" s="22"/>
      <c r="V43" s="22"/>
      <c r="W43" s="22">
        <v>3244277</v>
      </c>
      <c r="X43" s="22">
        <v>841554</v>
      </c>
      <c r="Y43" s="22">
        <v>2402723</v>
      </c>
      <c r="Z43" s="23">
        <v>285.51025840290703</v>
      </c>
      <c r="AA43" s="20">
        <v>1683116</v>
      </c>
    </row>
    <row r="44" spans="1:27" x14ac:dyDescent="0.25">
      <c r="A44" s="19" t="s">
        <v>69</v>
      </c>
      <c r="B44" s="15" t="s">
        <v>32</v>
      </c>
      <c r="C44" s="20">
        <v>3162360</v>
      </c>
      <c r="D44" s="20"/>
      <c r="E44" s="21">
        <v>2260896</v>
      </c>
      <c r="F44" s="22">
        <v>1576630</v>
      </c>
      <c r="G44" s="22">
        <v>85530</v>
      </c>
      <c r="H44" s="22">
        <v>118247</v>
      </c>
      <c r="I44" s="22">
        <v>128191</v>
      </c>
      <c r="J44" s="22">
        <v>331968</v>
      </c>
      <c r="K44" s="22">
        <v>123602</v>
      </c>
      <c r="L44" s="22">
        <v>120073</v>
      </c>
      <c r="M44" s="22">
        <v>154072</v>
      </c>
      <c r="N44" s="22">
        <v>397747</v>
      </c>
      <c r="O44" s="22"/>
      <c r="P44" s="22"/>
      <c r="Q44" s="22"/>
      <c r="R44" s="22"/>
      <c r="S44" s="22"/>
      <c r="T44" s="22"/>
      <c r="U44" s="22"/>
      <c r="V44" s="22"/>
      <c r="W44" s="22">
        <v>729715</v>
      </c>
      <c r="X44" s="22">
        <v>788292</v>
      </c>
      <c r="Y44" s="22">
        <v>-58577</v>
      </c>
      <c r="Z44" s="23">
        <v>-7.4308758683330547</v>
      </c>
      <c r="AA44" s="20">
        <v>1576630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161923738</v>
      </c>
      <c r="D47" s="29">
        <f t="shared" ref="D47:Y47" si="1">SUM(D34:D46)</f>
        <v>0</v>
      </c>
      <c r="E47" s="30">
        <f t="shared" si="1"/>
        <v>108541507</v>
      </c>
      <c r="F47" s="31">
        <f t="shared" si="1"/>
        <v>108937150</v>
      </c>
      <c r="G47" s="31">
        <f t="shared" si="1"/>
        <v>3105956</v>
      </c>
      <c r="H47" s="31">
        <f t="shared" si="1"/>
        <v>8086383</v>
      </c>
      <c r="I47" s="31">
        <f t="shared" si="1"/>
        <v>4453088</v>
      </c>
      <c r="J47" s="31">
        <f t="shared" si="1"/>
        <v>15645427</v>
      </c>
      <c r="K47" s="31">
        <f t="shared" si="1"/>
        <v>12939167</v>
      </c>
      <c r="L47" s="31">
        <f t="shared" si="1"/>
        <v>12344462</v>
      </c>
      <c r="M47" s="31">
        <f t="shared" si="1"/>
        <v>8135843</v>
      </c>
      <c r="N47" s="31">
        <f t="shared" si="1"/>
        <v>33419472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49064899</v>
      </c>
      <c r="X47" s="31">
        <f t="shared" si="1"/>
        <v>54468480</v>
      </c>
      <c r="Y47" s="31">
        <f t="shared" si="1"/>
        <v>-5403581</v>
      </c>
      <c r="Z47" s="32">
        <f>+IF(X47&lt;&gt;0,+(Y47/X47)*100,0)</f>
        <v>-9.920565068090756</v>
      </c>
      <c r="AA47" s="29">
        <f>SUM(AA34:AA46)</f>
        <v>108937150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-28653638</v>
      </c>
      <c r="D48" s="39">
        <f t="shared" si="2"/>
        <v>0</v>
      </c>
      <c r="E48" s="40">
        <f t="shared" si="2"/>
        <v>55430069</v>
      </c>
      <c r="F48" s="41">
        <f t="shared" si="2"/>
        <v>72496196</v>
      </c>
      <c r="G48" s="41">
        <f t="shared" si="2"/>
        <v>10727685</v>
      </c>
      <c r="H48" s="41">
        <f t="shared" si="2"/>
        <v>21098629</v>
      </c>
      <c r="I48" s="41">
        <f t="shared" si="2"/>
        <v>6196345</v>
      </c>
      <c r="J48" s="41">
        <f t="shared" si="2"/>
        <v>38022659</v>
      </c>
      <c r="K48" s="41">
        <f t="shared" si="2"/>
        <v>-5236923</v>
      </c>
      <c r="L48" s="41">
        <f t="shared" si="2"/>
        <v>-1363259</v>
      </c>
      <c r="M48" s="41">
        <f t="shared" si="2"/>
        <v>2458087</v>
      </c>
      <c r="N48" s="41">
        <f t="shared" si="2"/>
        <v>-4142095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33880564</v>
      </c>
      <c r="X48" s="41">
        <f t="shared" si="2"/>
        <v>36248190</v>
      </c>
      <c r="Y48" s="41">
        <f t="shared" si="2"/>
        <v>-2367626</v>
      </c>
      <c r="Z48" s="42">
        <f>+IF(X48&lt;&gt;0,+(Y48/X48)*100,0)</f>
        <v>-6.5317082039130785</v>
      </c>
      <c r="AA48" s="39">
        <f>+AA32-AA47</f>
        <v>72496196</v>
      </c>
    </row>
    <row r="49" spans="1:27" x14ac:dyDescent="0.25">
      <c r="A49" s="43" t="s">
        <v>74</v>
      </c>
      <c r="B49" s="15" t="s">
        <v>32</v>
      </c>
      <c r="C49" s="20">
        <v>22832114</v>
      </c>
      <c r="D49" s="20"/>
      <c r="E49" s="21">
        <v>13941000</v>
      </c>
      <c r="F49" s="22">
        <v>21108885</v>
      </c>
      <c r="G49" s="22"/>
      <c r="H49" s="22"/>
      <c r="I49" s="22">
        <v>2610817</v>
      </c>
      <c r="J49" s="22">
        <v>2610817</v>
      </c>
      <c r="K49" s="22">
        <v>-1636801</v>
      </c>
      <c r="L49" s="22">
        <v>3457016</v>
      </c>
      <c r="M49" s="22">
        <v>669440</v>
      </c>
      <c r="N49" s="22">
        <v>2489655</v>
      </c>
      <c r="O49" s="22"/>
      <c r="P49" s="22"/>
      <c r="Q49" s="22"/>
      <c r="R49" s="22"/>
      <c r="S49" s="22"/>
      <c r="T49" s="22"/>
      <c r="U49" s="22"/>
      <c r="V49" s="22"/>
      <c r="W49" s="22">
        <v>5100472</v>
      </c>
      <c r="X49" s="22">
        <v>10554438</v>
      </c>
      <c r="Y49" s="22">
        <v>-5453966</v>
      </c>
      <c r="Z49" s="23">
        <v>-51.674622561618158</v>
      </c>
      <c r="AA49" s="20">
        <v>21108885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-5821524</v>
      </c>
      <c r="D51" s="48">
        <f t="shared" si="3"/>
        <v>0</v>
      </c>
      <c r="E51" s="49">
        <f t="shared" si="3"/>
        <v>69371069</v>
      </c>
      <c r="F51" s="50">
        <f t="shared" si="3"/>
        <v>93605081</v>
      </c>
      <c r="G51" s="50">
        <f t="shared" si="3"/>
        <v>10727685</v>
      </c>
      <c r="H51" s="50">
        <f t="shared" si="3"/>
        <v>21098629</v>
      </c>
      <c r="I51" s="50">
        <f t="shared" si="3"/>
        <v>8807162</v>
      </c>
      <c r="J51" s="50">
        <f t="shared" si="3"/>
        <v>40633476</v>
      </c>
      <c r="K51" s="50">
        <f t="shared" si="3"/>
        <v>-6873724</v>
      </c>
      <c r="L51" s="50">
        <f t="shared" si="3"/>
        <v>2093757</v>
      </c>
      <c r="M51" s="50">
        <f t="shared" si="3"/>
        <v>3127527</v>
      </c>
      <c r="N51" s="50">
        <f t="shared" si="3"/>
        <v>-1652440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38981036</v>
      </c>
      <c r="X51" s="50">
        <f t="shared" si="3"/>
        <v>46802628</v>
      </c>
      <c r="Y51" s="50">
        <f t="shared" si="3"/>
        <v>-7821592</v>
      </c>
      <c r="Z51" s="51">
        <f>+IF(X51&lt;&gt;0,+(Y51/X51)*100,0)</f>
        <v>-16.711864983308203</v>
      </c>
      <c r="AA51" s="48">
        <f>SUM(AA48:AA50)</f>
        <v>93605081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-5821524</v>
      </c>
      <c r="D53" s="54">
        <f>+D51-D52</f>
        <v>0</v>
      </c>
      <c r="E53" s="55">
        <f t="shared" si="4"/>
        <v>69371069</v>
      </c>
      <c r="F53" s="56">
        <f t="shared" si="4"/>
        <v>93605081</v>
      </c>
      <c r="G53" s="56">
        <f t="shared" si="4"/>
        <v>10727685</v>
      </c>
      <c r="H53" s="56">
        <f t="shared" si="4"/>
        <v>21098629</v>
      </c>
      <c r="I53" s="56">
        <f t="shared" si="4"/>
        <v>8807162</v>
      </c>
      <c r="J53" s="56">
        <f t="shared" si="4"/>
        <v>40633476</v>
      </c>
      <c r="K53" s="56">
        <f t="shared" si="4"/>
        <v>-6873724</v>
      </c>
      <c r="L53" s="56">
        <f t="shared" si="4"/>
        <v>2093757</v>
      </c>
      <c r="M53" s="56">
        <f t="shared" si="4"/>
        <v>3127527</v>
      </c>
      <c r="N53" s="56">
        <f t="shared" si="4"/>
        <v>-1652440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38981036</v>
      </c>
      <c r="X53" s="56">
        <f t="shared" si="4"/>
        <v>46802628</v>
      </c>
      <c r="Y53" s="56">
        <f t="shared" si="4"/>
        <v>-7821592</v>
      </c>
      <c r="Z53" s="57">
        <f>+IF(X53&lt;&gt;0,+(Y53/X53)*100,0)</f>
        <v>-16.711864983308203</v>
      </c>
      <c r="AA53" s="54">
        <f>+AA51-AA52</f>
        <v>93605081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-5821524</v>
      </c>
      <c r="D56" s="48">
        <f>SUM(D53:D55)</f>
        <v>0</v>
      </c>
      <c r="E56" s="49">
        <f t="shared" si="5"/>
        <v>69371069</v>
      </c>
      <c r="F56" s="50">
        <f t="shared" si="5"/>
        <v>93605081</v>
      </c>
      <c r="G56" s="50">
        <f t="shared" si="5"/>
        <v>10727685</v>
      </c>
      <c r="H56" s="50">
        <f t="shared" si="5"/>
        <v>21098629</v>
      </c>
      <c r="I56" s="50">
        <f t="shared" si="5"/>
        <v>8807162</v>
      </c>
      <c r="J56" s="50">
        <f t="shared" si="5"/>
        <v>40633476</v>
      </c>
      <c r="K56" s="50">
        <f t="shared" si="5"/>
        <v>-6873724</v>
      </c>
      <c r="L56" s="50">
        <f t="shared" si="5"/>
        <v>2093757</v>
      </c>
      <c r="M56" s="50">
        <f t="shared" si="5"/>
        <v>3127527</v>
      </c>
      <c r="N56" s="50">
        <f t="shared" si="5"/>
        <v>-1652440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38981036</v>
      </c>
      <c r="X56" s="50">
        <f t="shared" si="5"/>
        <v>46802628</v>
      </c>
      <c r="Y56" s="50">
        <f t="shared" si="5"/>
        <v>-7821592</v>
      </c>
      <c r="Z56" s="51">
        <f>+IF(X56&lt;&gt;0,+(Y56/X56)*100,0)</f>
        <v>-16.711864983308203</v>
      </c>
      <c r="AA56" s="48">
        <f>SUM(AA53:AA55)</f>
        <v>93605081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-5821524</v>
      </c>
      <c r="D59" s="65">
        <f>SUM(D56:D58)</f>
        <v>0</v>
      </c>
      <c r="E59" s="66">
        <f t="shared" si="6"/>
        <v>69371069</v>
      </c>
      <c r="F59" s="67">
        <f t="shared" si="6"/>
        <v>93605081</v>
      </c>
      <c r="G59" s="67">
        <f t="shared" si="6"/>
        <v>10727685</v>
      </c>
      <c r="H59" s="67">
        <f t="shared" si="6"/>
        <v>21098629</v>
      </c>
      <c r="I59" s="67">
        <f t="shared" si="6"/>
        <v>8807162</v>
      </c>
      <c r="J59" s="67">
        <f t="shared" si="6"/>
        <v>40633476</v>
      </c>
      <c r="K59" s="67">
        <f t="shared" si="6"/>
        <v>-6873724</v>
      </c>
      <c r="L59" s="67">
        <f t="shared" si="6"/>
        <v>2093757</v>
      </c>
      <c r="M59" s="67">
        <f t="shared" si="6"/>
        <v>3127527</v>
      </c>
      <c r="N59" s="67">
        <f t="shared" si="6"/>
        <v>-1652440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38981036</v>
      </c>
      <c r="X59" s="67">
        <f t="shared" si="6"/>
        <v>46802628</v>
      </c>
      <c r="Y59" s="67">
        <f t="shared" si="6"/>
        <v>-7821592</v>
      </c>
      <c r="Z59" s="68">
        <f>+IF(X59&lt;&gt;0,+(Y59/X59)*100,0)</f>
        <v>-16.711864983308203</v>
      </c>
      <c r="AA59" s="65">
        <f>SUM(AA56:AA58)</f>
        <v>93605081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25534340</v>
      </c>
      <c r="D7" s="20"/>
      <c r="E7" s="21">
        <v>29834668</v>
      </c>
      <c r="F7" s="22">
        <v>29834668</v>
      </c>
      <c r="G7" s="22">
        <v>2486223</v>
      </c>
      <c r="H7" s="22">
        <v>1120479</v>
      </c>
      <c r="I7" s="22">
        <v>2418143</v>
      </c>
      <c r="J7" s="22">
        <v>6024845</v>
      </c>
      <c r="K7" s="22">
        <v>2121751</v>
      </c>
      <c r="L7" s="22">
        <v>4489996</v>
      </c>
      <c r="M7" s="22">
        <v>2171187</v>
      </c>
      <c r="N7" s="22">
        <v>8782934</v>
      </c>
      <c r="O7" s="22"/>
      <c r="P7" s="22"/>
      <c r="Q7" s="22"/>
      <c r="R7" s="22"/>
      <c r="S7" s="22"/>
      <c r="T7" s="22"/>
      <c r="U7" s="22"/>
      <c r="V7" s="22"/>
      <c r="W7" s="22">
        <v>14807779</v>
      </c>
      <c r="X7" s="22">
        <v>14917338</v>
      </c>
      <c r="Y7" s="22">
        <v>-109559</v>
      </c>
      <c r="Z7" s="23">
        <v>-0.73444068908273041</v>
      </c>
      <c r="AA7" s="20">
        <v>29834668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4146749</v>
      </c>
      <c r="D13" s="20"/>
      <c r="E13" s="21">
        <v>5266841</v>
      </c>
      <c r="F13" s="22">
        <v>5266841</v>
      </c>
      <c r="G13" s="22">
        <v>438903</v>
      </c>
      <c r="H13" s="22">
        <v>80950</v>
      </c>
      <c r="I13" s="22">
        <v>537436</v>
      </c>
      <c r="J13" s="22">
        <v>1057289</v>
      </c>
      <c r="K13" s="22">
        <v>561868</v>
      </c>
      <c r="L13" s="22">
        <v>1197324</v>
      </c>
      <c r="M13" s="22">
        <v>633403</v>
      </c>
      <c r="N13" s="22">
        <v>2392595</v>
      </c>
      <c r="O13" s="22"/>
      <c r="P13" s="22"/>
      <c r="Q13" s="22"/>
      <c r="R13" s="22"/>
      <c r="S13" s="22"/>
      <c r="T13" s="22"/>
      <c r="U13" s="22"/>
      <c r="V13" s="22"/>
      <c r="W13" s="22">
        <v>3449884</v>
      </c>
      <c r="X13" s="22">
        <v>2633418</v>
      </c>
      <c r="Y13" s="22">
        <v>816466</v>
      </c>
      <c r="Z13" s="23">
        <v>31.004041135892592</v>
      </c>
      <c r="AA13" s="20">
        <v>5266841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52565</v>
      </c>
      <c r="F25" s="22">
        <v>52565</v>
      </c>
      <c r="G25" s="22">
        <v>4380</v>
      </c>
      <c r="H25" s="22">
        <v>-4380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26280</v>
      </c>
      <c r="Y25" s="22">
        <v>-26280</v>
      </c>
      <c r="Z25" s="23">
        <v>-100</v>
      </c>
      <c r="AA25" s="20">
        <v>52565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29681089</v>
      </c>
      <c r="D32" s="29">
        <f t="shared" ref="D32:Y32" si="0">SUM(D6:D31)</f>
        <v>0</v>
      </c>
      <c r="E32" s="30">
        <f t="shared" si="0"/>
        <v>35154074</v>
      </c>
      <c r="F32" s="31">
        <f t="shared" si="0"/>
        <v>35154074</v>
      </c>
      <c r="G32" s="31">
        <f t="shared" si="0"/>
        <v>2929506</v>
      </c>
      <c r="H32" s="31">
        <f t="shared" si="0"/>
        <v>1197049</v>
      </c>
      <c r="I32" s="31">
        <f t="shared" si="0"/>
        <v>2955579</v>
      </c>
      <c r="J32" s="31">
        <f t="shared" si="0"/>
        <v>7082134</v>
      </c>
      <c r="K32" s="31">
        <f t="shared" si="0"/>
        <v>2683619</v>
      </c>
      <c r="L32" s="31">
        <f t="shared" si="0"/>
        <v>5687320</v>
      </c>
      <c r="M32" s="31">
        <f t="shared" si="0"/>
        <v>2804590</v>
      </c>
      <c r="N32" s="31">
        <f t="shared" si="0"/>
        <v>11175529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18257663</v>
      </c>
      <c r="X32" s="31">
        <f t="shared" si="0"/>
        <v>17577036</v>
      </c>
      <c r="Y32" s="31">
        <f t="shared" si="0"/>
        <v>680627</v>
      </c>
      <c r="Z32" s="32">
        <f>+IF(X32&lt;&gt;0,+(Y32/X32)*100,0)</f>
        <v>3.8722512714885493</v>
      </c>
      <c r="AA32" s="29">
        <f>SUM(AA6:AA31)</f>
        <v>35154074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8498192</v>
      </c>
      <c r="D34" s="20"/>
      <c r="E34" s="21">
        <v>8194337</v>
      </c>
      <c r="F34" s="22">
        <v>8194337</v>
      </c>
      <c r="G34" s="22">
        <v>682864</v>
      </c>
      <c r="H34" s="22">
        <v>3114</v>
      </c>
      <c r="I34" s="22">
        <v>2019609</v>
      </c>
      <c r="J34" s="22">
        <v>2705587</v>
      </c>
      <c r="K34" s="22">
        <v>690874</v>
      </c>
      <c r="L34" s="22">
        <v>750872</v>
      </c>
      <c r="M34" s="22">
        <v>613898</v>
      </c>
      <c r="N34" s="22">
        <v>2055644</v>
      </c>
      <c r="O34" s="22"/>
      <c r="P34" s="22"/>
      <c r="Q34" s="22"/>
      <c r="R34" s="22"/>
      <c r="S34" s="22"/>
      <c r="T34" s="22"/>
      <c r="U34" s="22"/>
      <c r="V34" s="22"/>
      <c r="W34" s="22">
        <v>4761231</v>
      </c>
      <c r="X34" s="22">
        <v>4097184</v>
      </c>
      <c r="Y34" s="22">
        <v>664047</v>
      </c>
      <c r="Z34" s="23">
        <v>16.207400009372293</v>
      </c>
      <c r="AA34" s="20">
        <v>8194337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3878431</v>
      </c>
      <c r="D37" s="20"/>
      <c r="E37" s="21">
        <v>4259006</v>
      </c>
      <c r="F37" s="22">
        <v>4259006</v>
      </c>
      <c r="G37" s="22">
        <v>1065771</v>
      </c>
      <c r="H37" s="22">
        <v>-148055</v>
      </c>
      <c r="I37" s="22">
        <v>623192</v>
      </c>
      <c r="J37" s="22">
        <v>1540908</v>
      </c>
      <c r="K37" s="22">
        <v>66139</v>
      </c>
      <c r="L37" s="22">
        <v>87299</v>
      </c>
      <c r="M37" s="22">
        <v>275324</v>
      </c>
      <c r="N37" s="22">
        <v>428762</v>
      </c>
      <c r="O37" s="22"/>
      <c r="P37" s="22"/>
      <c r="Q37" s="22"/>
      <c r="R37" s="22"/>
      <c r="S37" s="22"/>
      <c r="T37" s="22"/>
      <c r="U37" s="22"/>
      <c r="V37" s="22"/>
      <c r="W37" s="22">
        <v>1969670</v>
      </c>
      <c r="X37" s="22">
        <v>2129508</v>
      </c>
      <c r="Y37" s="22">
        <v>-159838</v>
      </c>
      <c r="Z37" s="23">
        <v>-7.5058652045448992</v>
      </c>
      <c r="AA37" s="20">
        <v>4259006</v>
      </c>
    </row>
    <row r="38" spans="1:27" x14ac:dyDescent="0.25">
      <c r="A38" s="19" t="s">
        <v>64</v>
      </c>
      <c r="B38" s="15" t="s">
        <v>32</v>
      </c>
      <c r="C38" s="20">
        <v>-37349500</v>
      </c>
      <c r="D38" s="20"/>
      <c r="E38" s="21">
        <v>10255667</v>
      </c>
      <c r="F38" s="22">
        <v>10255667</v>
      </c>
      <c r="G38" s="22">
        <v>-19239330</v>
      </c>
      <c r="H38" s="22">
        <v>1134339</v>
      </c>
      <c r="I38" s="22">
        <v>36300662</v>
      </c>
      <c r="J38" s="22">
        <v>18195671</v>
      </c>
      <c r="K38" s="22">
        <v>994489</v>
      </c>
      <c r="L38" s="22">
        <v>994489</v>
      </c>
      <c r="M38" s="22">
        <v>994489</v>
      </c>
      <c r="N38" s="22">
        <v>2983467</v>
      </c>
      <c r="O38" s="22"/>
      <c r="P38" s="22"/>
      <c r="Q38" s="22"/>
      <c r="R38" s="22"/>
      <c r="S38" s="22"/>
      <c r="T38" s="22"/>
      <c r="U38" s="22"/>
      <c r="V38" s="22"/>
      <c r="W38" s="22">
        <v>21179138</v>
      </c>
      <c r="X38" s="22">
        <v>5127834</v>
      </c>
      <c r="Y38" s="22">
        <v>16051304</v>
      </c>
      <c r="Z38" s="23">
        <v>313.02308148040674</v>
      </c>
      <c r="AA38" s="20">
        <v>10255667</v>
      </c>
    </row>
    <row r="39" spans="1:27" x14ac:dyDescent="0.25">
      <c r="A39" s="19" t="s">
        <v>65</v>
      </c>
      <c r="B39" s="15" t="s">
        <v>32</v>
      </c>
      <c r="C39" s="20">
        <v>5361304</v>
      </c>
      <c r="D39" s="20"/>
      <c r="E39" s="21">
        <v>7399152</v>
      </c>
      <c r="F39" s="22">
        <v>7399152</v>
      </c>
      <c r="G39" s="22">
        <v>616594</v>
      </c>
      <c r="H39" s="22">
        <v>-616594</v>
      </c>
      <c r="I39" s="22"/>
      <c r="J39" s="22"/>
      <c r="K39" s="22"/>
      <c r="L39" s="22"/>
      <c r="M39" s="22">
        <v>3699580</v>
      </c>
      <c r="N39" s="22">
        <v>3699580</v>
      </c>
      <c r="O39" s="22"/>
      <c r="P39" s="22"/>
      <c r="Q39" s="22"/>
      <c r="R39" s="22"/>
      <c r="S39" s="22"/>
      <c r="T39" s="22"/>
      <c r="U39" s="22"/>
      <c r="V39" s="22"/>
      <c r="W39" s="22">
        <v>3699580</v>
      </c>
      <c r="X39" s="22">
        <v>3699564</v>
      </c>
      <c r="Y39" s="22">
        <v>16</v>
      </c>
      <c r="Z39" s="23"/>
      <c r="AA39" s="20">
        <v>7399152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1659895</v>
      </c>
      <c r="D41" s="20"/>
      <c r="E41" s="21">
        <v>1980000</v>
      </c>
      <c r="F41" s="22">
        <v>1980000</v>
      </c>
      <c r="G41" s="22">
        <v>526426</v>
      </c>
      <c r="H41" s="22">
        <v>-144773</v>
      </c>
      <c r="I41" s="22">
        <v>661227</v>
      </c>
      <c r="J41" s="22">
        <v>1042880</v>
      </c>
      <c r="K41" s="22">
        <v>387848</v>
      </c>
      <c r="L41" s="22">
        <v>149132</v>
      </c>
      <c r="M41" s="22">
        <v>45287</v>
      </c>
      <c r="N41" s="22">
        <v>582267</v>
      </c>
      <c r="O41" s="22"/>
      <c r="P41" s="22"/>
      <c r="Q41" s="22"/>
      <c r="R41" s="22"/>
      <c r="S41" s="22"/>
      <c r="T41" s="22"/>
      <c r="U41" s="22"/>
      <c r="V41" s="22"/>
      <c r="W41" s="22">
        <v>1625147</v>
      </c>
      <c r="X41" s="22">
        <v>990000</v>
      </c>
      <c r="Y41" s="22">
        <v>635147</v>
      </c>
      <c r="Z41" s="23">
        <v>64.156262626262631</v>
      </c>
      <c r="AA41" s="20">
        <v>1980000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1678200</v>
      </c>
      <c r="F43" s="22">
        <v>1678200</v>
      </c>
      <c r="G43" s="22">
        <v>139850</v>
      </c>
      <c r="H43" s="22">
        <v>-139850</v>
      </c>
      <c r="I43" s="22"/>
      <c r="J43" s="22"/>
      <c r="K43" s="22"/>
      <c r="L43" s="22">
        <v>986</v>
      </c>
      <c r="M43" s="22">
        <v>23672</v>
      </c>
      <c r="N43" s="22">
        <v>24658</v>
      </c>
      <c r="O43" s="22"/>
      <c r="P43" s="22"/>
      <c r="Q43" s="22"/>
      <c r="R43" s="22"/>
      <c r="S43" s="22"/>
      <c r="T43" s="22"/>
      <c r="U43" s="22"/>
      <c r="V43" s="22"/>
      <c r="W43" s="22">
        <v>24658</v>
      </c>
      <c r="X43" s="22">
        <v>839100</v>
      </c>
      <c r="Y43" s="22">
        <v>-814442</v>
      </c>
      <c r="Z43" s="23">
        <v>-97.061375283041357</v>
      </c>
      <c r="AA43" s="20">
        <v>1678200</v>
      </c>
    </row>
    <row r="44" spans="1:27" x14ac:dyDescent="0.25">
      <c r="A44" s="19" t="s">
        <v>69</v>
      </c>
      <c r="B44" s="15" t="s">
        <v>32</v>
      </c>
      <c r="C44" s="20">
        <v>3662820</v>
      </c>
      <c r="D44" s="20"/>
      <c r="E44" s="21">
        <v>4940991</v>
      </c>
      <c r="F44" s="22">
        <v>4940991</v>
      </c>
      <c r="G44" s="22">
        <v>488387</v>
      </c>
      <c r="H44" s="22">
        <v>40228</v>
      </c>
      <c r="I44" s="22">
        <v>365220</v>
      </c>
      <c r="J44" s="22">
        <v>893835</v>
      </c>
      <c r="K44" s="22">
        <v>364814</v>
      </c>
      <c r="L44" s="22">
        <v>456741</v>
      </c>
      <c r="M44" s="22">
        <v>320733</v>
      </c>
      <c r="N44" s="22">
        <v>1142288</v>
      </c>
      <c r="O44" s="22"/>
      <c r="P44" s="22"/>
      <c r="Q44" s="22"/>
      <c r="R44" s="22"/>
      <c r="S44" s="22"/>
      <c r="T44" s="22"/>
      <c r="U44" s="22"/>
      <c r="V44" s="22"/>
      <c r="W44" s="22">
        <v>2036123</v>
      </c>
      <c r="X44" s="22">
        <v>2470500</v>
      </c>
      <c r="Y44" s="22">
        <v>-434377</v>
      </c>
      <c r="Z44" s="23">
        <v>-17.58255413883829</v>
      </c>
      <c r="AA44" s="20">
        <v>4940991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-14288858</v>
      </c>
      <c r="D47" s="29">
        <f t="shared" ref="D47:Y47" si="1">SUM(D34:D46)</f>
        <v>0</v>
      </c>
      <c r="E47" s="30">
        <f t="shared" si="1"/>
        <v>38707353</v>
      </c>
      <c r="F47" s="31">
        <f t="shared" si="1"/>
        <v>38707353</v>
      </c>
      <c r="G47" s="31">
        <f t="shared" si="1"/>
        <v>-15719438</v>
      </c>
      <c r="H47" s="31">
        <f t="shared" si="1"/>
        <v>128409</v>
      </c>
      <c r="I47" s="31">
        <f t="shared" si="1"/>
        <v>39969910</v>
      </c>
      <c r="J47" s="31">
        <f t="shared" si="1"/>
        <v>24378881</v>
      </c>
      <c r="K47" s="31">
        <f t="shared" si="1"/>
        <v>2504164</v>
      </c>
      <c r="L47" s="31">
        <f t="shared" si="1"/>
        <v>2439519</v>
      </c>
      <c r="M47" s="31">
        <f t="shared" si="1"/>
        <v>5972983</v>
      </c>
      <c r="N47" s="31">
        <f t="shared" si="1"/>
        <v>10916666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35295547</v>
      </c>
      <c r="X47" s="31">
        <f t="shared" si="1"/>
        <v>19353690</v>
      </c>
      <c r="Y47" s="31">
        <f t="shared" si="1"/>
        <v>15941857</v>
      </c>
      <c r="Z47" s="32">
        <f>+IF(X47&lt;&gt;0,+(Y47/X47)*100,0)</f>
        <v>82.371149894412895</v>
      </c>
      <c r="AA47" s="29">
        <f>SUM(AA34:AA46)</f>
        <v>38707353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43969947</v>
      </c>
      <c r="D48" s="39">
        <f t="shared" si="2"/>
        <v>0</v>
      </c>
      <c r="E48" s="40">
        <f t="shared" si="2"/>
        <v>-3553279</v>
      </c>
      <c r="F48" s="41">
        <f t="shared" si="2"/>
        <v>-3553279</v>
      </c>
      <c r="G48" s="41">
        <f t="shared" si="2"/>
        <v>18648944</v>
      </c>
      <c r="H48" s="41">
        <f t="shared" si="2"/>
        <v>1068640</v>
      </c>
      <c r="I48" s="41">
        <f t="shared" si="2"/>
        <v>-37014331</v>
      </c>
      <c r="J48" s="41">
        <f t="shared" si="2"/>
        <v>-17296747</v>
      </c>
      <c r="K48" s="41">
        <f t="shared" si="2"/>
        <v>179455</v>
      </c>
      <c r="L48" s="41">
        <f t="shared" si="2"/>
        <v>3247801</v>
      </c>
      <c r="M48" s="41">
        <f t="shared" si="2"/>
        <v>-3168393</v>
      </c>
      <c r="N48" s="41">
        <f t="shared" si="2"/>
        <v>258863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-17037884</v>
      </c>
      <c r="X48" s="41">
        <f t="shared" si="2"/>
        <v>-1776654</v>
      </c>
      <c r="Y48" s="41">
        <f t="shared" si="2"/>
        <v>-15261230</v>
      </c>
      <c r="Z48" s="42">
        <f>+IF(X48&lt;&gt;0,+(Y48/X48)*100,0)</f>
        <v>858.98717476785009</v>
      </c>
      <c r="AA48" s="39">
        <f>+AA32-AA47</f>
        <v>-3553279</v>
      </c>
    </row>
    <row r="49" spans="1:27" x14ac:dyDescent="0.25">
      <c r="A49" s="43" t="s">
        <v>74</v>
      </c>
      <c r="B49" s="15" t="s">
        <v>32</v>
      </c>
      <c r="C49" s="20">
        <v>-1007151</v>
      </c>
      <c r="D49" s="20"/>
      <c r="E49" s="21">
        <v>15000000</v>
      </c>
      <c r="F49" s="22">
        <v>15000000</v>
      </c>
      <c r="G49" s="22">
        <v>1250000</v>
      </c>
      <c r="H49" s="22">
        <v>-1250000</v>
      </c>
      <c r="I49" s="22">
        <v>461130</v>
      </c>
      <c r="J49" s="22">
        <v>461130</v>
      </c>
      <c r="K49" s="22"/>
      <c r="L49" s="22"/>
      <c r="M49" s="22">
        <v>506567</v>
      </c>
      <c r="N49" s="22">
        <v>506567</v>
      </c>
      <c r="O49" s="22"/>
      <c r="P49" s="22"/>
      <c r="Q49" s="22"/>
      <c r="R49" s="22"/>
      <c r="S49" s="22"/>
      <c r="T49" s="22"/>
      <c r="U49" s="22"/>
      <c r="V49" s="22"/>
      <c r="W49" s="22">
        <v>967697</v>
      </c>
      <c r="X49" s="22">
        <v>7500000</v>
      </c>
      <c r="Y49" s="22">
        <v>-6532303</v>
      </c>
      <c r="Z49" s="23">
        <v>-87.097373333333337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42962796</v>
      </c>
      <c r="D51" s="48">
        <f t="shared" si="3"/>
        <v>0</v>
      </c>
      <c r="E51" s="49">
        <f t="shared" si="3"/>
        <v>11446721</v>
      </c>
      <c r="F51" s="50">
        <f t="shared" si="3"/>
        <v>11446721</v>
      </c>
      <c r="G51" s="50">
        <f t="shared" si="3"/>
        <v>19898944</v>
      </c>
      <c r="H51" s="50">
        <f t="shared" si="3"/>
        <v>-181360</v>
      </c>
      <c r="I51" s="50">
        <f t="shared" si="3"/>
        <v>-36553201</v>
      </c>
      <c r="J51" s="50">
        <f t="shared" si="3"/>
        <v>-16835617</v>
      </c>
      <c r="K51" s="50">
        <f t="shared" si="3"/>
        <v>179455</v>
      </c>
      <c r="L51" s="50">
        <f t="shared" si="3"/>
        <v>3247801</v>
      </c>
      <c r="M51" s="50">
        <f t="shared" si="3"/>
        <v>-2661826</v>
      </c>
      <c r="N51" s="50">
        <f t="shared" si="3"/>
        <v>765430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-16070187</v>
      </c>
      <c r="X51" s="50">
        <f t="shared" si="3"/>
        <v>5723346</v>
      </c>
      <c r="Y51" s="50">
        <f t="shared" si="3"/>
        <v>-21793533</v>
      </c>
      <c r="Z51" s="51">
        <f>+IF(X51&lt;&gt;0,+(Y51/X51)*100,0)</f>
        <v>-380.7830768924332</v>
      </c>
      <c r="AA51" s="48">
        <f>SUM(AA48:AA50)</f>
        <v>11446721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42962796</v>
      </c>
      <c r="D53" s="54">
        <f>+D51-D52</f>
        <v>0</v>
      </c>
      <c r="E53" s="55">
        <f t="shared" si="4"/>
        <v>11446721</v>
      </c>
      <c r="F53" s="56">
        <f t="shared" si="4"/>
        <v>11446721</v>
      </c>
      <c r="G53" s="56">
        <f t="shared" si="4"/>
        <v>19898944</v>
      </c>
      <c r="H53" s="56">
        <f t="shared" si="4"/>
        <v>-181360</v>
      </c>
      <c r="I53" s="56">
        <f t="shared" si="4"/>
        <v>-36553201</v>
      </c>
      <c r="J53" s="56">
        <f t="shared" si="4"/>
        <v>-16835617</v>
      </c>
      <c r="K53" s="56">
        <f t="shared" si="4"/>
        <v>179455</v>
      </c>
      <c r="L53" s="56">
        <f t="shared" si="4"/>
        <v>3247801</v>
      </c>
      <c r="M53" s="56">
        <f t="shared" si="4"/>
        <v>-2661826</v>
      </c>
      <c r="N53" s="56">
        <f t="shared" si="4"/>
        <v>765430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-16070187</v>
      </c>
      <c r="X53" s="56">
        <f t="shared" si="4"/>
        <v>5723346</v>
      </c>
      <c r="Y53" s="56">
        <f t="shared" si="4"/>
        <v>-21793533</v>
      </c>
      <c r="Z53" s="57">
        <f>+IF(X53&lt;&gt;0,+(Y53/X53)*100,0)</f>
        <v>-380.7830768924332</v>
      </c>
      <c r="AA53" s="54">
        <f>+AA51-AA52</f>
        <v>11446721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42962796</v>
      </c>
      <c r="D56" s="48">
        <f>SUM(D53:D55)</f>
        <v>0</v>
      </c>
      <c r="E56" s="49">
        <f t="shared" si="5"/>
        <v>11446721</v>
      </c>
      <c r="F56" s="50">
        <f t="shared" si="5"/>
        <v>11446721</v>
      </c>
      <c r="G56" s="50">
        <f t="shared" si="5"/>
        <v>19898944</v>
      </c>
      <c r="H56" s="50">
        <f t="shared" si="5"/>
        <v>-181360</v>
      </c>
      <c r="I56" s="50">
        <f t="shared" si="5"/>
        <v>-36553201</v>
      </c>
      <c r="J56" s="50">
        <f t="shared" si="5"/>
        <v>-16835617</v>
      </c>
      <c r="K56" s="50">
        <f t="shared" si="5"/>
        <v>179455</v>
      </c>
      <c r="L56" s="50">
        <f t="shared" si="5"/>
        <v>3247801</v>
      </c>
      <c r="M56" s="50">
        <f t="shared" si="5"/>
        <v>-2661826</v>
      </c>
      <c r="N56" s="50">
        <f t="shared" si="5"/>
        <v>765430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-16070187</v>
      </c>
      <c r="X56" s="50">
        <f t="shared" si="5"/>
        <v>5723346</v>
      </c>
      <c r="Y56" s="50">
        <f t="shared" si="5"/>
        <v>-21793533</v>
      </c>
      <c r="Z56" s="51">
        <f>+IF(X56&lt;&gt;0,+(Y56/X56)*100,0)</f>
        <v>-380.7830768924332</v>
      </c>
      <c r="AA56" s="48">
        <f>SUM(AA53:AA55)</f>
        <v>11446721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42962796</v>
      </c>
      <c r="D59" s="65">
        <f>SUM(D56:D58)</f>
        <v>0</v>
      </c>
      <c r="E59" s="66">
        <f t="shared" si="6"/>
        <v>11446721</v>
      </c>
      <c r="F59" s="67">
        <f t="shared" si="6"/>
        <v>11446721</v>
      </c>
      <c r="G59" s="67">
        <f t="shared" si="6"/>
        <v>19898944</v>
      </c>
      <c r="H59" s="67">
        <f t="shared" si="6"/>
        <v>-181360</v>
      </c>
      <c r="I59" s="67">
        <f t="shared" si="6"/>
        <v>-36553201</v>
      </c>
      <c r="J59" s="67">
        <f t="shared" si="6"/>
        <v>-16835617</v>
      </c>
      <c r="K59" s="67">
        <f t="shared" si="6"/>
        <v>179455</v>
      </c>
      <c r="L59" s="67">
        <f t="shared" si="6"/>
        <v>3247801</v>
      </c>
      <c r="M59" s="67">
        <f t="shared" si="6"/>
        <v>-2661826</v>
      </c>
      <c r="N59" s="67">
        <f t="shared" si="6"/>
        <v>765430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-16070187</v>
      </c>
      <c r="X59" s="67">
        <f t="shared" si="6"/>
        <v>5723346</v>
      </c>
      <c r="Y59" s="67">
        <f t="shared" si="6"/>
        <v>-21793533</v>
      </c>
      <c r="Z59" s="68">
        <f>+IF(X59&lt;&gt;0,+(Y59/X59)*100,0)</f>
        <v>-380.7830768924332</v>
      </c>
      <c r="AA59" s="65">
        <f>SUM(AA56:AA58)</f>
        <v>11446721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1189234</v>
      </c>
      <c r="D34" s="20"/>
      <c r="E34" s="21">
        <v>1317958</v>
      </c>
      <c r="F34" s="22">
        <v>1317958</v>
      </c>
      <c r="G34" s="22"/>
      <c r="H34" s="22"/>
      <c r="I34" s="22"/>
      <c r="J34" s="22"/>
      <c r="K34" s="22"/>
      <c r="L34" s="22">
        <v>97643</v>
      </c>
      <c r="M34" s="22">
        <v>92165</v>
      </c>
      <c r="N34" s="22">
        <v>189808</v>
      </c>
      <c r="O34" s="22"/>
      <c r="P34" s="22"/>
      <c r="Q34" s="22"/>
      <c r="R34" s="22"/>
      <c r="S34" s="22"/>
      <c r="T34" s="22"/>
      <c r="U34" s="22"/>
      <c r="V34" s="22"/>
      <c r="W34" s="22">
        <v>189808</v>
      </c>
      <c r="X34" s="22">
        <v>674948</v>
      </c>
      <c r="Y34" s="22">
        <v>-485140</v>
      </c>
      <c r="Z34" s="23">
        <v>-71.878129870745596</v>
      </c>
      <c r="AA34" s="20">
        <v>1317958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801299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280000</v>
      </c>
      <c r="Y42" s="22">
        <v>-280000</v>
      </c>
      <c r="Z42" s="23">
        <v>-100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3528109</v>
      </c>
      <c r="D44" s="20"/>
      <c r="E44" s="21">
        <v>5434690</v>
      </c>
      <c r="F44" s="22">
        <v>6130990</v>
      </c>
      <c r="G44" s="22"/>
      <c r="H44" s="22"/>
      <c r="I44" s="22">
        <v>179130</v>
      </c>
      <c r="J44" s="22">
        <v>179130</v>
      </c>
      <c r="K44" s="22">
        <v>230499</v>
      </c>
      <c r="L44" s="22">
        <v>1075538</v>
      </c>
      <c r="M44" s="22">
        <v>2396</v>
      </c>
      <c r="N44" s="22">
        <v>1308433</v>
      </c>
      <c r="O44" s="22"/>
      <c r="P44" s="22"/>
      <c r="Q44" s="22"/>
      <c r="R44" s="22"/>
      <c r="S44" s="22"/>
      <c r="T44" s="22"/>
      <c r="U44" s="22"/>
      <c r="V44" s="22"/>
      <c r="W44" s="22">
        <v>1487563</v>
      </c>
      <c r="X44" s="22">
        <v>3283644</v>
      </c>
      <c r="Y44" s="22">
        <v>-1796081</v>
      </c>
      <c r="Z44" s="23">
        <v>-54.697799152405068</v>
      </c>
      <c r="AA44" s="20">
        <v>6130990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5518642</v>
      </c>
      <c r="D47" s="29">
        <f t="shared" ref="D47:Y47" si="1">SUM(D34:D46)</f>
        <v>0</v>
      </c>
      <c r="E47" s="30">
        <f t="shared" si="1"/>
        <v>8752648</v>
      </c>
      <c r="F47" s="31">
        <f t="shared" si="1"/>
        <v>9448948</v>
      </c>
      <c r="G47" s="31">
        <f t="shared" si="1"/>
        <v>0</v>
      </c>
      <c r="H47" s="31">
        <f t="shared" si="1"/>
        <v>0</v>
      </c>
      <c r="I47" s="31">
        <f t="shared" si="1"/>
        <v>179130</v>
      </c>
      <c r="J47" s="31">
        <f t="shared" si="1"/>
        <v>179130</v>
      </c>
      <c r="K47" s="31">
        <f t="shared" si="1"/>
        <v>230499</v>
      </c>
      <c r="L47" s="31">
        <f t="shared" si="1"/>
        <v>1173181</v>
      </c>
      <c r="M47" s="31">
        <f t="shared" si="1"/>
        <v>94561</v>
      </c>
      <c r="N47" s="31">
        <f t="shared" si="1"/>
        <v>1498241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1677371</v>
      </c>
      <c r="X47" s="31">
        <f t="shared" si="1"/>
        <v>4238592</v>
      </c>
      <c r="Y47" s="31">
        <f t="shared" si="1"/>
        <v>-2561221</v>
      </c>
      <c r="Z47" s="32">
        <f>+IF(X47&lt;&gt;0,+(Y47/X47)*100,0)</f>
        <v>-60.426221726460106</v>
      </c>
      <c r="AA47" s="29">
        <f>SUM(AA34:AA46)</f>
        <v>9448948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-5518642</v>
      </c>
      <c r="D48" s="39">
        <f t="shared" si="2"/>
        <v>0</v>
      </c>
      <c r="E48" s="40">
        <f t="shared" si="2"/>
        <v>-8752648</v>
      </c>
      <c r="F48" s="41">
        <f t="shared" si="2"/>
        <v>-9448948</v>
      </c>
      <c r="G48" s="41">
        <f t="shared" si="2"/>
        <v>0</v>
      </c>
      <c r="H48" s="41">
        <f t="shared" si="2"/>
        <v>0</v>
      </c>
      <c r="I48" s="41">
        <f t="shared" si="2"/>
        <v>-179130</v>
      </c>
      <c r="J48" s="41">
        <f t="shared" si="2"/>
        <v>-179130</v>
      </c>
      <c r="K48" s="41">
        <f t="shared" si="2"/>
        <v>-230499</v>
      </c>
      <c r="L48" s="41">
        <f t="shared" si="2"/>
        <v>-1173181</v>
      </c>
      <c r="M48" s="41">
        <f t="shared" si="2"/>
        <v>-94561</v>
      </c>
      <c r="N48" s="41">
        <f t="shared" si="2"/>
        <v>-1498241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-1677371</v>
      </c>
      <c r="X48" s="41">
        <f t="shared" si="2"/>
        <v>-4238592</v>
      </c>
      <c r="Y48" s="41">
        <f t="shared" si="2"/>
        <v>2561221</v>
      </c>
      <c r="Z48" s="42">
        <f>+IF(X48&lt;&gt;0,+(Y48/X48)*100,0)</f>
        <v>-60.426221726460106</v>
      </c>
      <c r="AA48" s="39">
        <f>+AA32-AA47</f>
        <v>-9448948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-5518642</v>
      </c>
      <c r="D51" s="48">
        <f t="shared" si="3"/>
        <v>0</v>
      </c>
      <c r="E51" s="49">
        <f t="shared" si="3"/>
        <v>-8752648</v>
      </c>
      <c r="F51" s="50">
        <f t="shared" si="3"/>
        <v>-9448948</v>
      </c>
      <c r="G51" s="50">
        <f t="shared" si="3"/>
        <v>0</v>
      </c>
      <c r="H51" s="50">
        <f t="shared" si="3"/>
        <v>0</v>
      </c>
      <c r="I51" s="50">
        <f t="shared" si="3"/>
        <v>-179130</v>
      </c>
      <c r="J51" s="50">
        <f t="shared" si="3"/>
        <v>-179130</v>
      </c>
      <c r="K51" s="50">
        <f t="shared" si="3"/>
        <v>-230499</v>
      </c>
      <c r="L51" s="50">
        <f t="shared" si="3"/>
        <v>-1173181</v>
      </c>
      <c r="M51" s="50">
        <f t="shared" si="3"/>
        <v>-94561</v>
      </c>
      <c r="N51" s="50">
        <f t="shared" si="3"/>
        <v>-1498241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-1677371</v>
      </c>
      <c r="X51" s="50">
        <f t="shared" si="3"/>
        <v>-4238592</v>
      </c>
      <c r="Y51" s="50">
        <f t="shared" si="3"/>
        <v>2561221</v>
      </c>
      <c r="Z51" s="51">
        <f>+IF(X51&lt;&gt;0,+(Y51/X51)*100,0)</f>
        <v>-60.426221726460106</v>
      </c>
      <c r="AA51" s="48">
        <f>SUM(AA48:AA50)</f>
        <v>-9448948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-5518642</v>
      </c>
      <c r="D53" s="54">
        <f>+D51-D52</f>
        <v>0</v>
      </c>
      <c r="E53" s="55">
        <f t="shared" si="4"/>
        <v>-8752648</v>
      </c>
      <c r="F53" s="56">
        <f t="shared" si="4"/>
        <v>-9448948</v>
      </c>
      <c r="G53" s="56">
        <f t="shared" si="4"/>
        <v>0</v>
      </c>
      <c r="H53" s="56">
        <f t="shared" si="4"/>
        <v>0</v>
      </c>
      <c r="I53" s="56">
        <f t="shared" si="4"/>
        <v>-179130</v>
      </c>
      <c r="J53" s="56">
        <f t="shared" si="4"/>
        <v>-179130</v>
      </c>
      <c r="K53" s="56">
        <f t="shared" si="4"/>
        <v>-230499</v>
      </c>
      <c r="L53" s="56">
        <f t="shared" si="4"/>
        <v>-1173181</v>
      </c>
      <c r="M53" s="56">
        <f t="shared" si="4"/>
        <v>-94561</v>
      </c>
      <c r="N53" s="56">
        <f t="shared" si="4"/>
        <v>-1498241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-1677371</v>
      </c>
      <c r="X53" s="56">
        <f t="shared" si="4"/>
        <v>-4238592</v>
      </c>
      <c r="Y53" s="56">
        <f t="shared" si="4"/>
        <v>2561221</v>
      </c>
      <c r="Z53" s="57">
        <f>+IF(X53&lt;&gt;0,+(Y53/X53)*100,0)</f>
        <v>-60.426221726460106</v>
      </c>
      <c r="AA53" s="54">
        <f>+AA51-AA52</f>
        <v>-9448948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-5518642</v>
      </c>
      <c r="D56" s="48">
        <f>SUM(D53:D55)</f>
        <v>0</v>
      </c>
      <c r="E56" s="49">
        <f t="shared" si="5"/>
        <v>-8752648</v>
      </c>
      <c r="F56" s="50">
        <f t="shared" si="5"/>
        <v>-9448948</v>
      </c>
      <c r="G56" s="50">
        <f t="shared" si="5"/>
        <v>0</v>
      </c>
      <c r="H56" s="50">
        <f t="shared" si="5"/>
        <v>0</v>
      </c>
      <c r="I56" s="50">
        <f t="shared" si="5"/>
        <v>-179130</v>
      </c>
      <c r="J56" s="50">
        <f t="shared" si="5"/>
        <v>-179130</v>
      </c>
      <c r="K56" s="50">
        <f t="shared" si="5"/>
        <v>-230499</v>
      </c>
      <c r="L56" s="50">
        <f t="shared" si="5"/>
        <v>-1173181</v>
      </c>
      <c r="M56" s="50">
        <f t="shared" si="5"/>
        <v>-94561</v>
      </c>
      <c r="N56" s="50">
        <f t="shared" si="5"/>
        <v>-1498241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-1677371</v>
      </c>
      <c r="X56" s="50">
        <f t="shared" si="5"/>
        <v>-4238592</v>
      </c>
      <c r="Y56" s="50">
        <f t="shared" si="5"/>
        <v>2561221</v>
      </c>
      <c r="Z56" s="51">
        <f>+IF(X56&lt;&gt;0,+(Y56/X56)*100,0)</f>
        <v>-60.426221726460106</v>
      </c>
      <c r="AA56" s="48">
        <f>SUM(AA53:AA55)</f>
        <v>-9448948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-5518642</v>
      </c>
      <c r="D59" s="65">
        <f>SUM(D56:D58)</f>
        <v>0</v>
      </c>
      <c r="E59" s="66">
        <f t="shared" si="6"/>
        <v>-8752648</v>
      </c>
      <c r="F59" s="67">
        <f t="shared" si="6"/>
        <v>-9448948</v>
      </c>
      <c r="G59" s="67">
        <f t="shared" si="6"/>
        <v>0</v>
      </c>
      <c r="H59" s="67">
        <f t="shared" si="6"/>
        <v>0</v>
      </c>
      <c r="I59" s="67">
        <f t="shared" si="6"/>
        <v>-179130</v>
      </c>
      <c r="J59" s="67">
        <f t="shared" si="6"/>
        <v>-179130</v>
      </c>
      <c r="K59" s="67">
        <f t="shared" si="6"/>
        <v>-230499</v>
      </c>
      <c r="L59" s="67">
        <f t="shared" si="6"/>
        <v>-1173181</v>
      </c>
      <c r="M59" s="67">
        <f t="shared" si="6"/>
        <v>-94561</v>
      </c>
      <c r="N59" s="67">
        <f t="shared" si="6"/>
        <v>-1498241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-1677371</v>
      </c>
      <c r="X59" s="67">
        <f t="shared" si="6"/>
        <v>-4238592</v>
      </c>
      <c r="Y59" s="67">
        <f t="shared" si="6"/>
        <v>2561221</v>
      </c>
      <c r="Z59" s="68">
        <f>+IF(X59&lt;&gt;0,+(Y59/X59)*100,0)</f>
        <v>-60.426221726460106</v>
      </c>
      <c r="AA59" s="65">
        <f>SUM(AA56:AA58)</f>
        <v>-9448948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323041474</v>
      </c>
      <c r="D7" s="20"/>
      <c r="E7" s="21">
        <v>451877700</v>
      </c>
      <c r="F7" s="22">
        <v>451877700</v>
      </c>
      <c r="G7" s="22">
        <v>33212371</v>
      </c>
      <c r="H7" s="22">
        <v>41092921</v>
      </c>
      <c r="I7" s="22">
        <v>41284719</v>
      </c>
      <c r="J7" s="22">
        <v>115590011</v>
      </c>
      <c r="K7" s="22">
        <v>52096326</v>
      </c>
      <c r="L7" s="22">
        <v>48876101</v>
      </c>
      <c r="M7" s="22">
        <v>45561732</v>
      </c>
      <c r="N7" s="22">
        <v>146534159</v>
      </c>
      <c r="O7" s="22"/>
      <c r="P7" s="22"/>
      <c r="Q7" s="22"/>
      <c r="R7" s="22"/>
      <c r="S7" s="22"/>
      <c r="T7" s="22"/>
      <c r="U7" s="22"/>
      <c r="V7" s="22"/>
      <c r="W7" s="22">
        <v>262124170</v>
      </c>
      <c r="X7" s="22">
        <v>225938850</v>
      </c>
      <c r="Y7" s="22">
        <v>36185320</v>
      </c>
      <c r="Z7" s="23">
        <v>16.01553694727578</v>
      </c>
      <c r="AA7" s="20">
        <v>451877700</v>
      </c>
    </row>
    <row r="8" spans="1:27" x14ac:dyDescent="0.25">
      <c r="A8" s="19" t="s">
        <v>36</v>
      </c>
      <c r="B8" s="15" t="s">
        <v>32</v>
      </c>
      <c r="C8" s="20">
        <v>3544379</v>
      </c>
      <c r="D8" s="20"/>
      <c r="E8" s="21"/>
      <c r="F8" s="22"/>
      <c r="G8" s="22"/>
      <c r="H8" s="22">
        <v>-154423</v>
      </c>
      <c r="I8" s="22">
        <v>102201</v>
      </c>
      <c r="J8" s="22">
        <v>-52222</v>
      </c>
      <c r="K8" s="22">
        <v>119493</v>
      </c>
      <c r="L8" s="22">
        <v>46823</v>
      </c>
      <c r="M8" s="22"/>
      <c r="N8" s="22">
        <v>166316</v>
      </c>
      <c r="O8" s="22"/>
      <c r="P8" s="22"/>
      <c r="Q8" s="22"/>
      <c r="R8" s="22"/>
      <c r="S8" s="22"/>
      <c r="T8" s="22"/>
      <c r="U8" s="22"/>
      <c r="V8" s="22"/>
      <c r="W8" s="22">
        <v>114094</v>
      </c>
      <c r="X8" s="22"/>
      <c r="Y8" s="22">
        <v>114094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561094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>
        <v>9171</v>
      </c>
      <c r="L10" s="22">
        <v>500</v>
      </c>
      <c r="M10" s="22">
        <v>3962</v>
      </c>
      <c r="N10" s="22">
        <v>13633</v>
      </c>
      <c r="O10" s="22"/>
      <c r="P10" s="22"/>
      <c r="Q10" s="22"/>
      <c r="R10" s="22"/>
      <c r="S10" s="22"/>
      <c r="T10" s="22"/>
      <c r="U10" s="22"/>
      <c r="V10" s="22"/>
      <c r="W10" s="22">
        <v>201837</v>
      </c>
      <c r="X10" s="22"/>
      <c r="Y10" s="22">
        <v>201837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73633694</v>
      </c>
      <c r="D13" s="20"/>
      <c r="E13" s="21"/>
      <c r="F13" s="22"/>
      <c r="G13" s="22">
        <v>17139065</v>
      </c>
      <c r="H13" s="22">
        <v>8917985</v>
      </c>
      <c r="I13" s="22">
        <v>10350368</v>
      </c>
      <c r="J13" s="22">
        <v>36407418</v>
      </c>
      <c r="K13" s="22">
        <v>10605535</v>
      </c>
      <c r="L13" s="22">
        <v>11152738</v>
      </c>
      <c r="M13" s="22">
        <v>11349089</v>
      </c>
      <c r="N13" s="22">
        <v>33107362</v>
      </c>
      <c r="O13" s="22"/>
      <c r="P13" s="22"/>
      <c r="Q13" s="22"/>
      <c r="R13" s="22"/>
      <c r="S13" s="22"/>
      <c r="T13" s="22"/>
      <c r="U13" s="22"/>
      <c r="V13" s="22"/>
      <c r="W13" s="22">
        <v>69514780</v>
      </c>
      <c r="X13" s="22"/>
      <c r="Y13" s="22">
        <v>69514780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29941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-1360324</v>
      </c>
      <c r="D19" s="20"/>
      <c r="E19" s="21"/>
      <c r="F19" s="22"/>
      <c r="G19" s="22">
        <v>-2221025</v>
      </c>
      <c r="H19" s="22">
        <v>-98985</v>
      </c>
      <c r="I19" s="22">
        <v>-56262</v>
      </c>
      <c r="J19" s="22">
        <v>-2376272</v>
      </c>
      <c r="K19" s="22">
        <v>-23279</v>
      </c>
      <c r="L19" s="22">
        <v>-2251</v>
      </c>
      <c r="M19" s="22">
        <v>-15824</v>
      </c>
      <c r="N19" s="22">
        <v>-41354</v>
      </c>
      <c r="O19" s="22"/>
      <c r="P19" s="22"/>
      <c r="Q19" s="22"/>
      <c r="R19" s="22"/>
      <c r="S19" s="22"/>
      <c r="T19" s="22"/>
      <c r="U19" s="22"/>
      <c r="V19" s="22"/>
      <c r="W19" s="22">
        <v>-2417626</v>
      </c>
      <c r="X19" s="22"/>
      <c r="Y19" s="22">
        <v>-2417626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16670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590066325</v>
      </c>
      <c r="D25" s="20"/>
      <c r="E25" s="21">
        <v>530610096</v>
      </c>
      <c r="F25" s="22">
        <v>530610096</v>
      </c>
      <c r="G25" s="22">
        <v>476556378</v>
      </c>
      <c r="H25" s="22">
        <v>9739236</v>
      </c>
      <c r="I25" s="22">
        <v>49729139</v>
      </c>
      <c r="J25" s="22">
        <v>536024753</v>
      </c>
      <c r="K25" s="22">
        <v>9215748</v>
      </c>
      <c r="L25" s="22"/>
      <c r="M25" s="22">
        <v>377266037</v>
      </c>
      <c r="N25" s="22">
        <v>386481785</v>
      </c>
      <c r="O25" s="22"/>
      <c r="P25" s="22"/>
      <c r="Q25" s="22"/>
      <c r="R25" s="22"/>
      <c r="S25" s="22"/>
      <c r="T25" s="22"/>
      <c r="U25" s="22"/>
      <c r="V25" s="22"/>
      <c r="W25" s="22">
        <v>922506538</v>
      </c>
      <c r="X25" s="22">
        <v>265305048</v>
      </c>
      <c r="Y25" s="22">
        <v>657201490</v>
      </c>
      <c r="Z25" s="23">
        <v>247.71541097853515</v>
      </c>
      <c r="AA25" s="20">
        <v>530610096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-22287477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1464788905</v>
      </c>
      <c r="D32" s="29">
        <f t="shared" ref="D32:Y32" si="0">SUM(D6:D31)</f>
        <v>0</v>
      </c>
      <c r="E32" s="30">
        <f t="shared" si="0"/>
        <v>982487796</v>
      </c>
      <c r="F32" s="31">
        <f t="shared" si="0"/>
        <v>982487796</v>
      </c>
      <c r="G32" s="31">
        <f t="shared" si="0"/>
        <v>524686789</v>
      </c>
      <c r="H32" s="31">
        <f t="shared" si="0"/>
        <v>59661705</v>
      </c>
      <c r="I32" s="31">
        <f t="shared" si="0"/>
        <v>101433849</v>
      </c>
      <c r="J32" s="31">
        <f t="shared" si="0"/>
        <v>685782343</v>
      </c>
      <c r="K32" s="31">
        <f t="shared" si="0"/>
        <v>72022994</v>
      </c>
      <c r="L32" s="31">
        <f t="shared" si="0"/>
        <v>60073911</v>
      </c>
      <c r="M32" s="31">
        <f t="shared" si="0"/>
        <v>434164996</v>
      </c>
      <c r="N32" s="31">
        <f t="shared" si="0"/>
        <v>566261901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1252044244</v>
      </c>
      <c r="X32" s="31">
        <f t="shared" si="0"/>
        <v>491243898</v>
      </c>
      <c r="Y32" s="31">
        <f t="shared" si="0"/>
        <v>760800346</v>
      </c>
      <c r="Z32" s="32">
        <f>+IF(X32&lt;&gt;0,+(Y32/X32)*100,0)</f>
        <v>154.87222316601679</v>
      </c>
      <c r="AA32" s="29">
        <f>SUM(AA6:AA31)</f>
        <v>982487796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159412142</v>
      </c>
      <c r="D34" s="20"/>
      <c r="E34" s="21">
        <v>228344568</v>
      </c>
      <c r="F34" s="22">
        <v>228344568</v>
      </c>
      <c r="G34" s="22">
        <v>17980414</v>
      </c>
      <c r="H34" s="22">
        <v>17527050</v>
      </c>
      <c r="I34" s="22">
        <v>17687244</v>
      </c>
      <c r="J34" s="22">
        <v>53194708</v>
      </c>
      <c r="K34" s="22">
        <v>20138614</v>
      </c>
      <c r="L34" s="22">
        <v>18315070</v>
      </c>
      <c r="M34" s="22">
        <v>18576627</v>
      </c>
      <c r="N34" s="22">
        <v>57030311</v>
      </c>
      <c r="O34" s="22"/>
      <c r="P34" s="22"/>
      <c r="Q34" s="22"/>
      <c r="R34" s="22"/>
      <c r="S34" s="22"/>
      <c r="T34" s="22"/>
      <c r="U34" s="22"/>
      <c r="V34" s="22"/>
      <c r="W34" s="22">
        <v>110225019</v>
      </c>
      <c r="X34" s="22">
        <v>114172284</v>
      </c>
      <c r="Y34" s="22">
        <v>-3947265</v>
      </c>
      <c r="Z34" s="23">
        <v>-3.4572882854826661</v>
      </c>
      <c r="AA34" s="20">
        <v>228344568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13750314</v>
      </c>
      <c r="D37" s="20"/>
      <c r="E37" s="21">
        <v>250727820</v>
      </c>
      <c r="F37" s="22">
        <v>250727820</v>
      </c>
      <c r="G37" s="22"/>
      <c r="H37" s="22">
        <v>403748</v>
      </c>
      <c r="I37" s="22">
        <v>185458</v>
      </c>
      <c r="J37" s="22">
        <v>589206</v>
      </c>
      <c r="K37" s="22"/>
      <c r="L37" s="22">
        <v>589882</v>
      </c>
      <c r="M37" s="22">
        <v>479174</v>
      </c>
      <c r="N37" s="22">
        <v>1069056</v>
      </c>
      <c r="O37" s="22"/>
      <c r="P37" s="22"/>
      <c r="Q37" s="22"/>
      <c r="R37" s="22"/>
      <c r="S37" s="22"/>
      <c r="T37" s="22"/>
      <c r="U37" s="22"/>
      <c r="V37" s="22"/>
      <c r="W37" s="22">
        <v>1658262</v>
      </c>
      <c r="X37" s="22">
        <v>125363910</v>
      </c>
      <c r="Y37" s="22">
        <v>-123705648</v>
      </c>
      <c r="Z37" s="23">
        <v>-98.677241320887333</v>
      </c>
      <c r="AA37" s="20">
        <v>250727820</v>
      </c>
    </row>
    <row r="38" spans="1:27" x14ac:dyDescent="0.25">
      <c r="A38" s="19" t="s">
        <v>64</v>
      </c>
      <c r="B38" s="15" t="s">
        <v>32</v>
      </c>
      <c r="C38" s="20">
        <v>264574438</v>
      </c>
      <c r="D38" s="20"/>
      <c r="E38" s="21">
        <v>320850972</v>
      </c>
      <c r="F38" s="22">
        <v>320850972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160425486</v>
      </c>
      <c r="Y38" s="22">
        <v>-160425486</v>
      </c>
      <c r="Z38" s="23">
        <v>-100</v>
      </c>
      <c r="AA38" s="20">
        <v>320850972</v>
      </c>
    </row>
    <row r="39" spans="1:27" x14ac:dyDescent="0.25">
      <c r="A39" s="19" t="s">
        <v>65</v>
      </c>
      <c r="B39" s="15" t="s">
        <v>32</v>
      </c>
      <c r="C39" s="20">
        <v>91251978</v>
      </c>
      <c r="D39" s="20"/>
      <c r="E39" s="21">
        <v>118762476</v>
      </c>
      <c r="F39" s="22">
        <v>118762476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59381238</v>
      </c>
      <c r="Y39" s="22">
        <v>-59381238</v>
      </c>
      <c r="Z39" s="23">
        <v>-100</v>
      </c>
      <c r="AA39" s="20">
        <v>118762476</v>
      </c>
    </row>
    <row r="40" spans="1:27" x14ac:dyDescent="0.25">
      <c r="A40" s="19" t="s">
        <v>40</v>
      </c>
      <c r="B40" s="15" t="s">
        <v>32</v>
      </c>
      <c r="C40" s="20">
        <v>1532852</v>
      </c>
      <c r="D40" s="20"/>
      <c r="E40" s="21">
        <v>1432992</v>
      </c>
      <c r="F40" s="22">
        <v>1432992</v>
      </c>
      <c r="G40" s="22">
        <v>293081</v>
      </c>
      <c r="H40" s="22">
        <v>795895</v>
      </c>
      <c r="I40" s="22">
        <v>201933</v>
      </c>
      <c r="J40" s="22">
        <v>1290909</v>
      </c>
      <c r="K40" s="22">
        <v>534139</v>
      </c>
      <c r="L40" s="22">
        <v>371413</v>
      </c>
      <c r="M40" s="22">
        <v>375634</v>
      </c>
      <c r="N40" s="22">
        <v>1281186</v>
      </c>
      <c r="O40" s="22"/>
      <c r="P40" s="22"/>
      <c r="Q40" s="22"/>
      <c r="R40" s="22"/>
      <c r="S40" s="22"/>
      <c r="T40" s="22"/>
      <c r="U40" s="22"/>
      <c r="V40" s="22"/>
      <c r="W40" s="22">
        <v>2572095</v>
      </c>
      <c r="X40" s="22">
        <v>716496</v>
      </c>
      <c r="Y40" s="22">
        <v>1855599</v>
      </c>
      <c r="Z40" s="23">
        <v>258.98246466135191</v>
      </c>
      <c r="AA40" s="20">
        <v>1432992</v>
      </c>
    </row>
    <row r="41" spans="1:27" x14ac:dyDescent="0.25">
      <c r="A41" s="19" t="s">
        <v>66</v>
      </c>
      <c r="B41" s="15" t="s">
        <v>32</v>
      </c>
      <c r="C41" s="20">
        <v>138087600</v>
      </c>
      <c r="D41" s="20"/>
      <c r="E41" s="21">
        <v>124898724</v>
      </c>
      <c r="F41" s="22">
        <v>124898724</v>
      </c>
      <c r="G41" s="22">
        <v>149403</v>
      </c>
      <c r="H41" s="22">
        <v>8101574</v>
      </c>
      <c r="I41" s="22">
        <v>14607704</v>
      </c>
      <c r="J41" s="22">
        <v>22858681</v>
      </c>
      <c r="K41" s="22">
        <v>12431043</v>
      </c>
      <c r="L41" s="22">
        <v>11553406</v>
      </c>
      <c r="M41" s="22">
        <v>16838415</v>
      </c>
      <c r="N41" s="22">
        <v>40822864</v>
      </c>
      <c r="O41" s="22"/>
      <c r="P41" s="22"/>
      <c r="Q41" s="22"/>
      <c r="R41" s="22"/>
      <c r="S41" s="22"/>
      <c r="T41" s="22"/>
      <c r="U41" s="22"/>
      <c r="V41" s="22"/>
      <c r="W41" s="22">
        <v>63681545</v>
      </c>
      <c r="X41" s="22">
        <v>62449362</v>
      </c>
      <c r="Y41" s="22">
        <v>1232183</v>
      </c>
      <c r="Z41" s="23">
        <v>1.9730914144487177</v>
      </c>
      <c r="AA41" s="20">
        <v>124898724</v>
      </c>
    </row>
    <row r="42" spans="1:27" x14ac:dyDescent="0.25">
      <c r="A42" s="19" t="s">
        <v>67</v>
      </c>
      <c r="B42" s="15" t="s">
        <v>32</v>
      </c>
      <c r="C42" s="20">
        <v>1739130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76190230</v>
      </c>
      <c r="D44" s="20"/>
      <c r="E44" s="21">
        <v>93448224</v>
      </c>
      <c r="F44" s="22">
        <v>93448224</v>
      </c>
      <c r="G44" s="22">
        <v>2641723</v>
      </c>
      <c r="H44" s="22">
        <v>6559216</v>
      </c>
      <c r="I44" s="22">
        <v>7929796</v>
      </c>
      <c r="J44" s="22">
        <v>17130735</v>
      </c>
      <c r="K44" s="22">
        <v>7958292</v>
      </c>
      <c r="L44" s="22">
        <v>5303470</v>
      </c>
      <c r="M44" s="22">
        <v>6052789</v>
      </c>
      <c r="N44" s="22">
        <v>19314551</v>
      </c>
      <c r="O44" s="22"/>
      <c r="P44" s="22"/>
      <c r="Q44" s="22"/>
      <c r="R44" s="22"/>
      <c r="S44" s="22"/>
      <c r="T44" s="22"/>
      <c r="U44" s="22"/>
      <c r="V44" s="22"/>
      <c r="W44" s="22">
        <v>36445286</v>
      </c>
      <c r="X44" s="22">
        <v>46724112</v>
      </c>
      <c r="Y44" s="22">
        <v>-10278826</v>
      </c>
      <c r="Z44" s="23">
        <v>-21.998975603859524</v>
      </c>
      <c r="AA44" s="20">
        <v>93448224</v>
      </c>
    </row>
    <row r="45" spans="1:27" x14ac:dyDescent="0.25">
      <c r="A45" s="19" t="s">
        <v>70</v>
      </c>
      <c r="B45" s="15" t="s">
        <v>32</v>
      </c>
      <c r="C45" s="20">
        <v>433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746539475</v>
      </c>
      <c r="D47" s="29">
        <f t="shared" ref="D47:Y47" si="1">SUM(D34:D46)</f>
        <v>0</v>
      </c>
      <c r="E47" s="30">
        <f t="shared" si="1"/>
        <v>1138465776</v>
      </c>
      <c r="F47" s="31">
        <f t="shared" si="1"/>
        <v>1138465776</v>
      </c>
      <c r="G47" s="31">
        <f t="shared" si="1"/>
        <v>21064621</v>
      </c>
      <c r="H47" s="31">
        <f t="shared" si="1"/>
        <v>33387483</v>
      </c>
      <c r="I47" s="31">
        <f t="shared" si="1"/>
        <v>40612135</v>
      </c>
      <c r="J47" s="31">
        <f t="shared" si="1"/>
        <v>95064239</v>
      </c>
      <c r="K47" s="31">
        <f t="shared" si="1"/>
        <v>41062088</v>
      </c>
      <c r="L47" s="31">
        <f t="shared" si="1"/>
        <v>36133241</v>
      </c>
      <c r="M47" s="31">
        <f t="shared" si="1"/>
        <v>42322639</v>
      </c>
      <c r="N47" s="31">
        <f t="shared" si="1"/>
        <v>119517968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214582207</v>
      </c>
      <c r="X47" s="31">
        <f t="shared" si="1"/>
        <v>569232888</v>
      </c>
      <c r="Y47" s="31">
        <f t="shared" si="1"/>
        <v>-354650681</v>
      </c>
      <c r="Z47" s="32">
        <f>+IF(X47&lt;&gt;0,+(Y47/X47)*100,0)</f>
        <v>-62.303266110653823</v>
      </c>
      <c r="AA47" s="29">
        <f>SUM(AA34:AA46)</f>
        <v>1138465776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718249430</v>
      </c>
      <c r="D48" s="39">
        <f t="shared" si="2"/>
        <v>0</v>
      </c>
      <c r="E48" s="40">
        <f t="shared" si="2"/>
        <v>-155977980</v>
      </c>
      <c r="F48" s="41">
        <f t="shared" si="2"/>
        <v>-155977980</v>
      </c>
      <c r="G48" s="41">
        <f t="shared" si="2"/>
        <v>503622168</v>
      </c>
      <c r="H48" s="41">
        <f t="shared" si="2"/>
        <v>26274222</v>
      </c>
      <c r="I48" s="41">
        <f t="shared" si="2"/>
        <v>60821714</v>
      </c>
      <c r="J48" s="41">
        <f t="shared" si="2"/>
        <v>590718104</v>
      </c>
      <c r="K48" s="41">
        <f t="shared" si="2"/>
        <v>30960906</v>
      </c>
      <c r="L48" s="41">
        <f t="shared" si="2"/>
        <v>23940670</v>
      </c>
      <c r="M48" s="41">
        <f t="shared" si="2"/>
        <v>391842357</v>
      </c>
      <c r="N48" s="41">
        <f t="shared" si="2"/>
        <v>446743933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1037462037</v>
      </c>
      <c r="X48" s="41">
        <f t="shared" si="2"/>
        <v>-77988990</v>
      </c>
      <c r="Y48" s="41">
        <f t="shared" si="2"/>
        <v>1115451027</v>
      </c>
      <c r="Z48" s="42">
        <f>+IF(X48&lt;&gt;0,+(Y48/X48)*100,0)</f>
        <v>-1430.2673069621751</v>
      </c>
      <c r="AA48" s="39">
        <f>+AA32-AA47</f>
        <v>-155977980</v>
      </c>
    </row>
    <row r="49" spans="1:27" x14ac:dyDescent="0.25">
      <c r="A49" s="43" t="s">
        <v>74</v>
      </c>
      <c r="B49" s="15" t="s">
        <v>32</v>
      </c>
      <c r="C49" s="20">
        <v>601175534</v>
      </c>
      <c r="D49" s="20"/>
      <c r="E49" s="21">
        <v>489091356</v>
      </c>
      <c r="F49" s="22">
        <v>489091356</v>
      </c>
      <c r="G49" s="22">
        <v>29396556</v>
      </c>
      <c r="H49" s="22">
        <v>47090400</v>
      </c>
      <c r="I49" s="22">
        <v>54532656</v>
      </c>
      <c r="J49" s="22">
        <v>131019612</v>
      </c>
      <c r="K49" s="22">
        <v>37072347</v>
      </c>
      <c r="L49" s="22">
        <v>57399184</v>
      </c>
      <c r="M49" s="22">
        <v>122629885</v>
      </c>
      <c r="N49" s="22">
        <v>217101416</v>
      </c>
      <c r="O49" s="22"/>
      <c r="P49" s="22"/>
      <c r="Q49" s="22"/>
      <c r="R49" s="22"/>
      <c r="S49" s="22"/>
      <c r="T49" s="22"/>
      <c r="U49" s="22"/>
      <c r="V49" s="22"/>
      <c r="W49" s="22">
        <v>348121028</v>
      </c>
      <c r="X49" s="22">
        <v>244545678</v>
      </c>
      <c r="Y49" s="22">
        <v>103575350</v>
      </c>
      <c r="Z49" s="23">
        <v>42.354193640666182</v>
      </c>
      <c r="AA49" s="20">
        <v>489091356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1319424964</v>
      </c>
      <c r="D51" s="48">
        <f t="shared" si="3"/>
        <v>0</v>
      </c>
      <c r="E51" s="49">
        <f t="shared" si="3"/>
        <v>333113376</v>
      </c>
      <c r="F51" s="50">
        <f t="shared" si="3"/>
        <v>333113376</v>
      </c>
      <c r="G51" s="50">
        <f t="shared" si="3"/>
        <v>533018724</v>
      </c>
      <c r="H51" s="50">
        <f t="shared" si="3"/>
        <v>73364622</v>
      </c>
      <c r="I51" s="50">
        <f t="shared" si="3"/>
        <v>115354370</v>
      </c>
      <c r="J51" s="50">
        <f t="shared" si="3"/>
        <v>721737716</v>
      </c>
      <c r="K51" s="50">
        <f t="shared" si="3"/>
        <v>68033253</v>
      </c>
      <c r="L51" s="50">
        <f t="shared" si="3"/>
        <v>81339854</v>
      </c>
      <c r="M51" s="50">
        <f t="shared" si="3"/>
        <v>514472242</v>
      </c>
      <c r="N51" s="50">
        <f t="shared" si="3"/>
        <v>663845349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1385583065</v>
      </c>
      <c r="X51" s="50">
        <f t="shared" si="3"/>
        <v>166556688</v>
      </c>
      <c r="Y51" s="50">
        <f t="shared" si="3"/>
        <v>1219026377</v>
      </c>
      <c r="Z51" s="51">
        <f>+IF(X51&lt;&gt;0,+(Y51/X51)*100,0)</f>
        <v>731.89878571552765</v>
      </c>
      <c r="AA51" s="48">
        <f>SUM(AA48:AA50)</f>
        <v>333113376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1319424964</v>
      </c>
      <c r="D53" s="54">
        <f>+D51-D52</f>
        <v>0</v>
      </c>
      <c r="E53" s="55">
        <f t="shared" si="4"/>
        <v>333113376</v>
      </c>
      <c r="F53" s="56">
        <f t="shared" si="4"/>
        <v>333113376</v>
      </c>
      <c r="G53" s="56">
        <f t="shared" si="4"/>
        <v>533018724</v>
      </c>
      <c r="H53" s="56">
        <f t="shared" si="4"/>
        <v>73364622</v>
      </c>
      <c r="I53" s="56">
        <f t="shared" si="4"/>
        <v>115354370</v>
      </c>
      <c r="J53" s="56">
        <f t="shared" si="4"/>
        <v>721737716</v>
      </c>
      <c r="K53" s="56">
        <f t="shared" si="4"/>
        <v>68033253</v>
      </c>
      <c r="L53" s="56">
        <f t="shared" si="4"/>
        <v>81339854</v>
      </c>
      <c r="M53" s="56">
        <f t="shared" si="4"/>
        <v>514472242</v>
      </c>
      <c r="N53" s="56">
        <f t="shared" si="4"/>
        <v>663845349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1385583065</v>
      </c>
      <c r="X53" s="56">
        <f t="shared" si="4"/>
        <v>166556688</v>
      </c>
      <c r="Y53" s="56">
        <f t="shared" si="4"/>
        <v>1219026377</v>
      </c>
      <c r="Z53" s="57">
        <f>+IF(X53&lt;&gt;0,+(Y53/X53)*100,0)</f>
        <v>731.89878571552765</v>
      </c>
      <c r="AA53" s="54">
        <f>+AA51-AA52</f>
        <v>333113376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1319424964</v>
      </c>
      <c r="D56" s="48">
        <f>SUM(D53:D55)</f>
        <v>0</v>
      </c>
      <c r="E56" s="49">
        <f t="shared" si="5"/>
        <v>333113376</v>
      </c>
      <c r="F56" s="50">
        <f t="shared" si="5"/>
        <v>333113376</v>
      </c>
      <c r="G56" s="50">
        <f t="shared" si="5"/>
        <v>533018724</v>
      </c>
      <c r="H56" s="50">
        <f t="shared" si="5"/>
        <v>73364622</v>
      </c>
      <c r="I56" s="50">
        <f t="shared" si="5"/>
        <v>115354370</v>
      </c>
      <c r="J56" s="50">
        <f t="shared" si="5"/>
        <v>721737716</v>
      </c>
      <c r="K56" s="50">
        <f t="shared" si="5"/>
        <v>68033253</v>
      </c>
      <c r="L56" s="50">
        <f t="shared" si="5"/>
        <v>81339854</v>
      </c>
      <c r="M56" s="50">
        <f t="shared" si="5"/>
        <v>514472242</v>
      </c>
      <c r="N56" s="50">
        <f t="shared" si="5"/>
        <v>663845349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1385583065</v>
      </c>
      <c r="X56" s="50">
        <f t="shared" si="5"/>
        <v>166556688</v>
      </c>
      <c r="Y56" s="50">
        <f t="shared" si="5"/>
        <v>1219026377</v>
      </c>
      <c r="Z56" s="51">
        <f>+IF(X56&lt;&gt;0,+(Y56/X56)*100,0)</f>
        <v>731.89878571552765</v>
      </c>
      <c r="AA56" s="48">
        <f>SUM(AA53:AA55)</f>
        <v>333113376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1319424964</v>
      </c>
      <c r="D59" s="65">
        <f>SUM(D56:D58)</f>
        <v>0</v>
      </c>
      <c r="E59" s="66">
        <f t="shared" si="6"/>
        <v>333113376</v>
      </c>
      <c r="F59" s="67">
        <f t="shared" si="6"/>
        <v>333113376</v>
      </c>
      <c r="G59" s="67">
        <f t="shared" si="6"/>
        <v>533018724</v>
      </c>
      <c r="H59" s="67">
        <f t="shared" si="6"/>
        <v>73364622</v>
      </c>
      <c r="I59" s="67">
        <f t="shared" si="6"/>
        <v>115354370</v>
      </c>
      <c r="J59" s="67">
        <f t="shared" si="6"/>
        <v>721737716</v>
      </c>
      <c r="K59" s="67">
        <f t="shared" si="6"/>
        <v>68033253</v>
      </c>
      <c r="L59" s="67">
        <f t="shared" si="6"/>
        <v>81339854</v>
      </c>
      <c r="M59" s="67">
        <f t="shared" si="6"/>
        <v>514472242</v>
      </c>
      <c r="N59" s="67">
        <f t="shared" si="6"/>
        <v>663845349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1385583065</v>
      </c>
      <c r="X59" s="67">
        <f t="shared" si="6"/>
        <v>166556688</v>
      </c>
      <c r="Y59" s="67">
        <f t="shared" si="6"/>
        <v>1219026377</v>
      </c>
      <c r="Z59" s="68">
        <f>+IF(X59&lt;&gt;0,+(Y59/X59)*100,0)</f>
        <v>731.89878571552765</v>
      </c>
      <c r="AA59" s="65">
        <f>SUM(AA56:AA58)</f>
        <v>333113376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284950820</v>
      </c>
      <c r="D7" s="20"/>
      <c r="E7" s="21">
        <v>391071830</v>
      </c>
      <c r="F7" s="22">
        <v>391071830</v>
      </c>
      <c r="G7" s="22">
        <v>29004845</v>
      </c>
      <c r="H7" s="22">
        <v>23941401</v>
      </c>
      <c r="I7" s="22">
        <v>33586653</v>
      </c>
      <c r="J7" s="22">
        <v>86532899</v>
      </c>
      <c r="K7" s="22">
        <v>32544512</v>
      </c>
      <c r="L7" s="22">
        <v>30176805</v>
      </c>
      <c r="M7" s="22">
        <v>31836163</v>
      </c>
      <c r="N7" s="22">
        <v>94557480</v>
      </c>
      <c r="O7" s="22"/>
      <c r="P7" s="22"/>
      <c r="Q7" s="22"/>
      <c r="R7" s="22"/>
      <c r="S7" s="22"/>
      <c r="T7" s="22"/>
      <c r="U7" s="22"/>
      <c r="V7" s="22"/>
      <c r="W7" s="22">
        <v>181090379</v>
      </c>
      <c r="X7" s="22">
        <v>187323390</v>
      </c>
      <c r="Y7" s="22">
        <v>-6233011</v>
      </c>
      <c r="Z7" s="23">
        <v>-3.3274066842373502</v>
      </c>
      <c r="AA7" s="20">
        <v>391071830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23696054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38730127</v>
      </c>
      <c r="D25" s="20"/>
      <c r="E25" s="21">
        <v>20742000</v>
      </c>
      <c r="F25" s="22">
        <v>20742000</v>
      </c>
      <c r="G25" s="22"/>
      <c r="H25" s="22"/>
      <c r="I25" s="22"/>
      <c r="J25" s="22"/>
      <c r="K25" s="22">
        <v>3547383</v>
      </c>
      <c r="L25" s="22">
        <v>5608536</v>
      </c>
      <c r="M25" s="22">
        <v>6846744</v>
      </c>
      <c r="N25" s="22">
        <v>16002663</v>
      </c>
      <c r="O25" s="22"/>
      <c r="P25" s="22"/>
      <c r="Q25" s="22"/>
      <c r="R25" s="22"/>
      <c r="S25" s="22"/>
      <c r="T25" s="22"/>
      <c r="U25" s="22"/>
      <c r="V25" s="22"/>
      <c r="W25" s="22">
        <v>16002663</v>
      </c>
      <c r="X25" s="22">
        <v>13940696</v>
      </c>
      <c r="Y25" s="22">
        <v>2061967</v>
      </c>
      <c r="Z25" s="23">
        <v>14.790990349405797</v>
      </c>
      <c r="AA25" s="20">
        <v>20742000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347377001</v>
      </c>
      <c r="D32" s="29">
        <f t="shared" ref="D32:Y32" si="0">SUM(D6:D31)</f>
        <v>0</v>
      </c>
      <c r="E32" s="30">
        <f t="shared" si="0"/>
        <v>411813830</v>
      </c>
      <c r="F32" s="31">
        <f t="shared" si="0"/>
        <v>411813830</v>
      </c>
      <c r="G32" s="31">
        <f t="shared" si="0"/>
        <v>29004845</v>
      </c>
      <c r="H32" s="31">
        <f t="shared" si="0"/>
        <v>23941401</v>
      </c>
      <c r="I32" s="31">
        <f t="shared" si="0"/>
        <v>33586653</v>
      </c>
      <c r="J32" s="31">
        <f t="shared" si="0"/>
        <v>86532899</v>
      </c>
      <c r="K32" s="31">
        <f t="shared" si="0"/>
        <v>36091895</v>
      </c>
      <c r="L32" s="31">
        <f t="shared" si="0"/>
        <v>35785341</v>
      </c>
      <c r="M32" s="31">
        <f t="shared" si="0"/>
        <v>38682907</v>
      </c>
      <c r="N32" s="31">
        <f t="shared" si="0"/>
        <v>110560143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197093042</v>
      </c>
      <c r="X32" s="31">
        <f t="shared" si="0"/>
        <v>201264086</v>
      </c>
      <c r="Y32" s="31">
        <f t="shared" si="0"/>
        <v>-4171044</v>
      </c>
      <c r="Z32" s="32">
        <f>+IF(X32&lt;&gt;0,+(Y32/X32)*100,0)</f>
        <v>-2.0724233930140921</v>
      </c>
      <c r="AA32" s="29">
        <f>SUM(AA6:AA31)</f>
        <v>411813830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159740102</v>
      </c>
      <c r="D34" s="20"/>
      <c r="E34" s="21">
        <v>188364940</v>
      </c>
      <c r="F34" s="22">
        <v>188364940</v>
      </c>
      <c r="G34" s="22">
        <v>17786260</v>
      </c>
      <c r="H34" s="22">
        <v>17145842</v>
      </c>
      <c r="I34" s="22">
        <v>17453423</v>
      </c>
      <c r="J34" s="22">
        <v>52385525</v>
      </c>
      <c r="K34" s="22">
        <v>19373491</v>
      </c>
      <c r="L34" s="22">
        <v>18339356</v>
      </c>
      <c r="M34" s="22">
        <v>30955886</v>
      </c>
      <c r="N34" s="22">
        <v>68668733</v>
      </c>
      <c r="O34" s="22"/>
      <c r="P34" s="22"/>
      <c r="Q34" s="22"/>
      <c r="R34" s="22"/>
      <c r="S34" s="22"/>
      <c r="T34" s="22"/>
      <c r="U34" s="22"/>
      <c r="V34" s="22"/>
      <c r="W34" s="22">
        <v>121054258</v>
      </c>
      <c r="X34" s="22">
        <v>94252290</v>
      </c>
      <c r="Y34" s="22">
        <v>26801968</v>
      </c>
      <c r="Z34" s="23">
        <v>28.43641040445808</v>
      </c>
      <c r="AA34" s="20">
        <v>188364940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160764036</v>
      </c>
      <c r="D37" s="20"/>
      <c r="E37" s="21">
        <v>44910674</v>
      </c>
      <c r="F37" s="22">
        <v>44910674</v>
      </c>
      <c r="G37" s="22">
        <v>821570</v>
      </c>
      <c r="H37" s="22">
        <v>2281999</v>
      </c>
      <c r="I37" s="22">
        <v>4226840</v>
      </c>
      <c r="J37" s="22">
        <v>7330409</v>
      </c>
      <c r="K37" s="22">
        <v>2413401</v>
      </c>
      <c r="L37" s="22">
        <v>4625834</v>
      </c>
      <c r="M37" s="22">
        <v>1357060</v>
      </c>
      <c r="N37" s="22">
        <v>8396295</v>
      </c>
      <c r="O37" s="22"/>
      <c r="P37" s="22"/>
      <c r="Q37" s="22"/>
      <c r="R37" s="22"/>
      <c r="S37" s="22"/>
      <c r="T37" s="22"/>
      <c r="U37" s="22"/>
      <c r="V37" s="22"/>
      <c r="W37" s="22">
        <v>15726704</v>
      </c>
      <c r="X37" s="22">
        <v>18422409</v>
      </c>
      <c r="Y37" s="22">
        <v>-2695705</v>
      </c>
      <c r="Z37" s="23">
        <v>-14.632749712591878</v>
      </c>
      <c r="AA37" s="20">
        <v>44910674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>
        <v>32000000</v>
      </c>
      <c r="L38" s="22">
        <v>8000000</v>
      </c>
      <c r="M38" s="22">
        <v>8000000</v>
      </c>
      <c r="N38" s="22">
        <v>48000000</v>
      </c>
      <c r="O38" s="22"/>
      <c r="P38" s="22"/>
      <c r="Q38" s="22"/>
      <c r="R38" s="22"/>
      <c r="S38" s="22"/>
      <c r="T38" s="22"/>
      <c r="U38" s="22"/>
      <c r="V38" s="22"/>
      <c r="W38" s="22">
        <v>48000000</v>
      </c>
      <c r="X38" s="22"/>
      <c r="Y38" s="22">
        <v>48000000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138996373</v>
      </c>
      <c r="D39" s="20"/>
      <c r="E39" s="21">
        <v>152321475</v>
      </c>
      <c r="F39" s="22">
        <v>152321475</v>
      </c>
      <c r="G39" s="22"/>
      <c r="H39" s="22"/>
      <c r="I39" s="22">
        <v>38080369</v>
      </c>
      <c r="J39" s="22">
        <v>38080369</v>
      </c>
      <c r="K39" s="22">
        <v>12693456</v>
      </c>
      <c r="L39" s="22">
        <v>12693456</v>
      </c>
      <c r="M39" s="22">
        <v>12693456</v>
      </c>
      <c r="N39" s="22">
        <v>38080368</v>
      </c>
      <c r="O39" s="22"/>
      <c r="P39" s="22"/>
      <c r="Q39" s="22"/>
      <c r="R39" s="22"/>
      <c r="S39" s="22"/>
      <c r="T39" s="22"/>
      <c r="U39" s="22"/>
      <c r="V39" s="22"/>
      <c r="W39" s="22">
        <v>76160737</v>
      </c>
      <c r="X39" s="22">
        <v>77683954</v>
      </c>
      <c r="Y39" s="22">
        <v>-1523217</v>
      </c>
      <c r="Z39" s="23">
        <v>-1.9607871659055871</v>
      </c>
      <c r="AA39" s="20">
        <v>152321475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2432593</v>
      </c>
      <c r="D41" s="20"/>
      <c r="E41" s="21">
        <v>95386091</v>
      </c>
      <c r="F41" s="22">
        <v>95386091</v>
      </c>
      <c r="G41" s="22">
        <v>2083080</v>
      </c>
      <c r="H41" s="22">
        <v>3679473</v>
      </c>
      <c r="I41" s="22">
        <v>1681683</v>
      </c>
      <c r="J41" s="22">
        <v>7444236</v>
      </c>
      <c r="K41" s="22">
        <v>6662209</v>
      </c>
      <c r="L41" s="22">
        <v>12652386</v>
      </c>
      <c r="M41" s="22">
        <v>11650226</v>
      </c>
      <c r="N41" s="22">
        <v>30964821</v>
      </c>
      <c r="O41" s="22"/>
      <c r="P41" s="22"/>
      <c r="Q41" s="22"/>
      <c r="R41" s="22"/>
      <c r="S41" s="22"/>
      <c r="T41" s="22"/>
      <c r="U41" s="22"/>
      <c r="V41" s="22"/>
      <c r="W41" s="22">
        <v>38409057</v>
      </c>
      <c r="X41" s="22">
        <v>40977948</v>
      </c>
      <c r="Y41" s="22">
        <v>-2568891</v>
      </c>
      <c r="Z41" s="23">
        <v>-6.2689595877275268</v>
      </c>
      <c r="AA41" s="20">
        <v>95386091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193513091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29507370</v>
      </c>
      <c r="D44" s="20"/>
      <c r="E44" s="21">
        <v>63849928</v>
      </c>
      <c r="F44" s="22">
        <v>63849928</v>
      </c>
      <c r="G44" s="22">
        <v>2166847</v>
      </c>
      <c r="H44" s="22">
        <v>10582358</v>
      </c>
      <c r="I44" s="22">
        <v>6545617</v>
      </c>
      <c r="J44" s="22">
        <v>19294822</v>
      </c>
      <c r="K44" s="22">
        <v>10857974</v>
      </c>
      <c r="L44" s="22">
        <v>13661739</v>
      </c>
      <c r="M44" s="22">
        <v>8655117</v>
      </c>
      <c r="N44" s="22">
        <v>33174830</v>
      </c>
      <c r="O44" s="22"/>
      <c r="P44" s="22"/>
      <c r="Q44" s="22"/>
      <c r="R44" s="22"/>
      <c r="S44" s="22"/>
      <c r="T44" s="22"/>
      <c r="U44" s="22"/>
      <c r="V44" s="22"/>
      <c r="W44" s="22">
        <v>52469652</v>
      </c>
      <c r="X44" s="22">
        <v>32333790</v>
      </c>
      <c r="Y44" s="22">
        <v>20135862</v>
      </c>
      <c r="Z44" s="23">
        <v>62.274982301796356</v>
      </c>
      <c r="AA44" s="20">
        <v>63849928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684953565</v>
      </c>
      <c r="D47" s="29">
        <f t="shared" ref="D47:Y47" si="1">SUM(D34:D46)</f>
        <v>0</v>
      </c>
      <c r="E47" s="30">
        <f t="shared" si="1"/>
        <v>544833108</v>
      </c>
      <c r="F47" s="31">
        <f t="shared" si="1"/>
        <v>544833108</v>
      </c>
      <c r="G47" s="31">
        <f t="shared" si="1"/>
        <v>22857757</v>
      </c>
      <c r="H47" s="31">
        <f t="shared" si="1"/>
        <v>33689672</v>
      </c>
      <c r="I47" s="31">
        <f t="shared" si="1"/>
        <v>67987932</v>
      </c>
      <c r="J47" s="31">
        <f t="shared" si="1"/>
        <v>124535361</v>
      </c>
      <c r="K47" s="31">
        <f t="shared" si="1"/>
        <v>84000531</v>
      </c>
      <c r="L47" s="31">
        <f t="shared" si="1"/>
        <v>69972771</v>
      </c>
      <c r="M47" s="31">
        <f t="shared" si="1"/>
        <v>73311745</v>
      </c>
      <c r="N47" s="31">
        <f t="shared" si="1"/>
        <v>227285047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351820408</v>
      </c>
      <c r="X47" s="31">
        <f t="shared" si="1"/>
        <v>263670391</v>
      </c>
      <c r="Y47" s="31">
        <f t="shared" si="1"/>
        <v>88150017</v>
      </c>
      <c r="Z47" s="32">
        <f>+IF(X47&lt;&gt;0,+(Y47/X47)*100,0)</f>
        <v>33.431898312768837</v>
      </c>
      <c r="AA47" s="29">
        <f>SUM(AA34:AA46)</f>
        <v>544833108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-337576564</v>
      </c>
      <c r="D48" s="39">
        <f t="shared" si="2"/>
        <v>0</v>
      </c>
      <c r="E48" s="40">
        <f t="shared" si="2"/>
        <v>-133019278</v>
      </c>
      <c r="F48" s="41">
        <f t="shared" si="2"/>
        <v>-133019278</v>
      </c>
      <c r="G48" s="41">
        <f t="shared" si="2"/>
        <v>6147088</v>
      </c>
      <c r="H48" s="41">
        <f t="shared" si="2"/>
        <v>-9748271</v>
      </c>
      <c r="I48" s="41">
        <f t="shared" si="2"/>
        <v>-34401279</v>
      </c>
      <c r="J48" s="41">
        <f t="shared" si="2"/>
        <v>-38002462</v>
      </c>
      <c r="K48" s="41">
        <f t="shared" si="2"/>
        <v>-47908636</v>
      </c>
      <c r="L48" s="41">
        <f t="shared" si="2"/>
        <v>-34187430</v>
      </c>
      <c r="M48" s="41">
        <f t="shared" si="2"/>
        <v>-34628838</v>
      </c>
      <c r="N48" s="41">
        <f t="shared" si="2"/>
        <v>-116724904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-154727366</v>
      </c>
      <c r="X48" s="41">
        <f t="shared" si="2"/>
        <v>-62406305</v>
      </c>
      <c r="Y48" s="41">
        <f t="shared" si="2"/>
        <v>-92321061</v>
      </c>
      <c r="Z48" s="42">
        <f>+IF(X48&lt;&gt;0,+(Y48/X48)*100,0)</f>
        <v>147.93547062271992</v>
      </c>
      <c r="AA48" s="39">
        <f>+AA32-AA47</f>
        <v>-133019278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-337576564</v>
      </c>
      <c r="D51" s="48">
        <f t="shared" si="3"/>
        <v>0</v>
      </c>
      <c r="E51" s="49">
        <f t="shared" si="3"/>
        <v>-133019278</v>
      </c>
      <c r="F51" s="50">
        <f t="shared" si="3"/>
        <v>-133019278</v>
      </c>
      <c r="G51" s="50">
        <f t="shared" si="3"/>
        <v>6147088</v>
      </c>
      <c r="H51" s="50">
        <f t="shared" si="3"/>
        <v>-9748271</v>
      </c>
      <c r="I51" s="50">
        <f t="shared" si="3"/>
        <v>-34401279</v>
      </c>
      <c r="J51" s="50">
        <f t="shared" si="3"/>
        <v>-38002462</v>
      </c>
      <c r="K51" s="50">
        <f t="shared" si="3"/>
        <v>-47908636</v>
      </c>
      <c r="L51" s="50">
        <f t="shared" si="3"/>
        <v>-34187430</v>
      </c>
      <c r="M51" s="50">
        <f t="shared" si="3"/>
        <v>-34628838</v>
      </c>
      <c r="N51" s="50">
        <f t="shared" si="3"/>
        <v>-116724904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-154727366</v>
      </c>
      <c r="X51" s="50">
        <f t="shared" si="3"/>
        <v>-62406305</v>
      </c>
      <c r="Y51" s="50">
        <f t="shared" si="3"/>
        <v>-92321061</v>
      </c>
      <c r="Z51" s="51">
        <f>+IF(X51&lt;&gt;0,+(Y51/X51)*100,0)</f>
        <v>147.93547062271992</v>
      </c>
      <c r="AA51" s="48">
        <f>SUM(AA48:AA50)</f>
        <v>-133019278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-337576564</v>
      </c>
      <c r="D53" s="54">
        <f>+D51-D52</f>
        <v>0</v>
      </c>
      <c r="E53" s="55">
        <f t="shared" si="4"/>
        <v>-133019278</v>
      </c>
      <c r="F53" s="56">
        <f t="shared" si="4"/>
        <v>-133019278</v>
      </c>
      <c r="G53" s="56">
        <f t="shared" si="4"/>
        <v>6147088</v>
      </c>
      <c r="H53" s="56">
        <f t="shared" si="4"/>
        <v>-9748271</v>
      </c>
      <c r="I53" s="56">
        <f t="shared" si="4"/>
        <v>-34401279</v>
      </c>
      <c r="J53" s="56">
        <f t="shared" si="4"/>
        <v>-38002462</v>
      </c>
      <c r="K53" s="56">
        <f t="shared" si="4"/>
        <v>-47908636</v>
      </c>
      <c r="L53" s="56">
        <f t="shared" si="4"/>
        <v>-34187430</v>
      </c>
      <c r="M53" s="56">
        <f t="shared" si="4"/>
        <v>-34628838</v>
      </c>
      <c r="N53" s="56">
        <f t="shared" si="4"/>
        <v>-116724904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-154727366</v>
      </c>
      <c r="X53" s="56">
        <f t="shared" si="4"/>
        <v>-62406305</v>
      </c>
      <c r="Y53" s="56">
        <f t="shared" si="4"/>
        <v>-92321061</v>
      </c>
      <c r="Z53" s="57">
        <f>+IF(X53&lt;&gt;0,+(Y53/X53)*100,0)</f>
        <v>147.93547062271992</v>
      </c>
      <c r="AA53" s="54">
        <f>+AA51-AA52</f>
        <v>-133019278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-337576564</v>
      </c>
      <c r="D56" s="48">
        <f>SUM(D53:D55)</f>
        <v>0</v>
      </c>
      <c r="E56" s="49">
        <f t="shared" si="5"/>
        <v>-133019278</v>
      </c>
      <c r="F56" s="50">
        <f t="shared" si="5"/>
        <v>-133019278</v>
      </c>
      <c r="G56" s="50">
        <f t="shared" si="5"/>
        <v>6147088</v>
      </c>
      <c r="H56" s="50">
        <f t="shared" si="5"/>
        <v>-9748271</v>
      </c>
      <c r="I56" s="50">
        <f t="shared" si="5"/>
        <v>-34401279</v>
      </c>
      <c r="J56" s="50">
        <f t="shared" si="5"/>
        <v>-38002462</v>
      </c>
      <c r="K56" s="50">
        <f t="shared" si="5"/>
        <v>-47908636</v>
      </c>
      <c r="L56" s="50">
        <f t="shared" si="5"/>
        <v>-34187430</v>
      </c>
      <c r="M56" s="50">
        <f t="shared" si="5"/>
        <v>-34628838</v>
      </c>
      <c r="N56" s="50">
        <f t="shared" si="5"/>
        <v>-116724904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-154727366</v>
      </c>
      <c r="X56" s="50">
        <f t="shared" si="5"/>
        <v>-62406305</v>
      </c>
      <c r="Y56" s="50">
        <f t="shared" si="5"/>
        <v>-92321061</v>
      </c>
      <c r="Z56" s="51">
        <f>+IF(X56&lt;&gt;0,+(Y56/X56)*100,0)</f>
        <v>147.93547062271992</v>
      </c>
      <c r="AA56" s="48">
        <f>SUM(AA53:AA55)</f>
        <v>-133019278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-337576564</v>
      </c>
      <c r="D59" s="65">
        <f>SUM(D56:D58)</f>
        <v>0</v>
      </c>
      <c r="E59" s="66">
        <f t="shared" si="6"/>
        <v>-133019278</v>
      </c>
      <c r="F59" s="67">
        <f t="shared" si="6"/>
        <v>-133019278</v>
      </c>
      <c r="G59" s="67">
        <f t="shared" si="6"/>
        <v>6147088</v>
      </c>
      <c r="H59" s="67">
        <f t="shared" si="6"/>
        <v>-9748271</v>
      </c>
      <c r="I59" s="67">
        <f t="shared" si="6"/>
        <v>-34401279</v>
      </c>
      <c r="J59" s="67">
        <f t="shared" si="6"/>
        <v>-38002462</v>
      </c>
      <c r="K59" s="67">
        <f t="shared" si="6"/>
        <v>-47908636</v>
      </c>
      <c r="L59" s="67">
        <f t="shared" si="6"/>
        <v>-34187430</v>
      </c>
      <c r="M59" s="67">
        <f t="shared" si="6"/>
        <v>-34628838</v>
      </c>
      <c r="N59" s="67">
        <f t="shared" si="6"/>
        <v>-116724904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-154727366</v>
      </c>
      <c r="X59" s="67">
        <f t="shared" si="6"/>
        <v>-62406305</v>
      </c>
      <c r="Y59" s="67">
        <f t="shared" si="6"/>
        <v>-92321061</v>
      </c>
      <c r="Z59" s="68">
        <f>+IF(X59&lt;&gt;0,+(Y59/X59)*100,0)</f>
        <v>147.93547062271992</v>
      </c>
      <c r="AA59" s="65">
        <f>SUM(AA56:AA58)</f>
        <v>-133019278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171288316</v>
      </c>
      <c r="D7" s="20"/>
      <c r="E7" s="21">
        <v>279221718</v>
      </c>
      <c r="F7" s="22">
        <v>279221718</v>
      </c>
      <c r="G7" s="22">
        <v>3585387</v>
      </c>
      <c r="H7" s="22">
        <v>21786534</v>
      </c>
      <c r="I7" s="22">
        <v>8651040</v>
      </c>
      <c r="J7" s="22">
        <v>34022961</v>
      </c>
      <c r="K7" s="22">
        <v>8792879</v>
      </c>
      <c r="L7" s="22">
        <v>7643139</v>
      </c>
      <c r="M7" s="22">
        <v>8352763</v>
      </c>
      <c r="N7" s="22">
        <v>24788781</v>
      </c>
      <c r="O7" s="22"/>
      <c r="P7" s="22"/>
      <c r="Q7" s="22"/>
      <c r="R7" s="22"/>
      <c r="S7" s="22"/>
      <c r="T7" s="22"/>
      <c r="U7" s="22"/>
      <c r="V7" s="22"/>
      <c r="W7" s="22">
        <v>58811742</v>
      </c>
      <c r="X7" s="22">
        <v>139610868</v>
      </c>
      <c r="Y7" s="22">
        <v>-80799126</v>
      </c>
      <c r="Z7" s="23">
        <v>-57.874524496187504</v>
      </c>
      <c r="AA7" s="20">
        <v>279221718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89157109</v>
      </c>
      <c r="D13" s="20"/>
      <c r="E13" s="21"/>
      <c r="F13" s="22">
        <v>1</v>
      </c>
      <c r="G13" s="22">
        <v>8716872</v>
      </c>
      <c r="H13" s="22">
        <v>8867147</v>
      </c>
      <c r="I13" s="22">
        <v>8889179</v>
      </c>
      <c r="J13" s="22">
        <v>26473198</v>
      </c>
      <c r="K13" s="22">
        <v>9040714</v>
      </c>
      <c r="L13" s="22">
        <v>8997154</v>
      </c>
      <c r="M13" s="22">
        <v>9176089</v>
      </c>
      <c r="N13" s="22">
        <v>27213957</v>
      </c>
      <c r="O13" s="22"/>
      <c r="P13" s="22"/>
      <c r="Q13" s="22"/>
      <c r="R13" s="22"/>
      <c r="S13" s="22"/>
      <c r="T13" s="22"/>
      <c r="U13" s="22"/>
      <c r="V13" s="22"/>
      <c r="W13" s="22">
        <v>53687155</v>
      </c>
      <c r="X13" s="22">
        <v>1</v>
      </c>
      <c r="Y13" s="22">
        <v>53687154</v>
      </c>
      <c r="Z13" s="23">
        <v>5368715400</v>
      </c>
      <c r="AA13" s="20">
        <v>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13246897</v>
      </c>
      <c r="D25" s="20"/>
      <c r="E25" s="21">
        <v>26610000</v>
      </c>
      <c r="F25" s="22">
        <v>26610000</v>
      </c>
      <c r="G25" s="22"/>
      <c r="H25" s="22"/>
      <c r="I25" s="22"/>
      <c r="J25" s="22"/>
      <c r="K25" s="22"/>
      <c r="L25" s="22">
        <v>15998003</v>
      </c>
      <c r="M25" s="22"/>
      <c r="N25" s="22">
        <v>15998003</v>
      </c>
      <c r="O25" s="22"/>
      <c r="P25" s="22"/>
      <c r="Q25" s="22"/>
      <c r="R25" s="22"/>
      <c r="S25" s="22"/>
      <c r="T25" s="22"/>
      <c r="U25" s="22"/>
      <c r="V25" s="22"/>
      <c r="W25" s="22">
        <v>15998003</v>
      </c>
      <c r="X25" s="22">
        <v>13305000</v>
      </c>
      <c r="Y25" s="22">
        <v>2693003</v>
      </c>
      <c r="Z25" s="23">
        <v>20.240533633972191</v>
      </c>
      <c r="AA25" s="20">
        <v>26610000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273692322</v>
      </c>
      <c r="D32" s="29">
        <f t="shared" ref="D32:Y32" si="0">SUM(D6:D31)</f>
        <v>0</v>
      </c>
      <c r="E32" s="30">
        <f t="shared" si="0"/>
        <v>305831718</v>
      </c>
      <c r="F32" s="31">
        <f t="shared" si="0"/>
        <v>305831719</v>
      </c>
      <c r="G32" s="31">
        <f t="shared" si="0"/>
        <v>12302259</v>
      </c>
      <c r="H32" s="31">
        <f t="shared" si="0"/>
        <v>30653681</v>
      </c>
      <c r="I32" s="31">
        <f t="shared" si="0"/>
        <v>17540219</v>
      </c>
      <c r="J32" s="31">
        <f t="shared" si="0"/>
        <v>60496159</v>
      </c>
      <c r="K32" s="31">
        <f t="shared" si="0"/>
        <v>17833593</v>
      </c>
      <c r="L32" s="31">
        <f t="shared" si="0"/>
        <v>32638296</v>
      </c>
      <c r="M32" s="31">
        <f t="shared" si="0"/>
        <v>17528852</v>
      </c>
      <c r="N32" s="31">
        <f t="shared" si="0"/>
        <v>68000741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128496900</v>
      </c>
      <c r="X32" s="31">
        <f t="shared" si="0"/>
        <v>152915869</v>
      </c>
      <c r="Y32" s="31">
        <f t="shared" si="0"/>
        <v>-24418969</v>
      </c>
      <c r="Z32" s="32">
        <f>+IF(X32&lt;&gt;0,+(Y32/X32)*100,0)</f>
        <v>-15.968891364701983</v>
      </c>
      <c r="AA32" s="29">
        <f>SUM(AA6:AA31)</f>
        <v>305831719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117579963</v>
      </c>
      <c r="D34" s="20"/>
      <c r="E34" s="21">
        <v>78295894</v>
      </c>
      <c r="F34" s="22">
        <v>78461588</v>
      </c>
      <c r="G34" s="22">
        <v>9298962</v>
      </c>
      <c r="H34" s="22">
        <v>9438438</v>
      </c>
      <c r="I34" s="22">
        <v>9268154</v>
      </c>
      <c r="J34" s="22">
        <v>28005554</v>
      </c>
      <c r="K34" s="22">
        <v>10591528</v>
      </c>
      <c r="L34" s="22">
        <v>9610761</v>
      </c>
      <c r="M34" s="22">
        <v>10006359</v>
      </c>
      <c r="N34" s="22">
        <v>30208648</v>
      </c>
      <c r="O34" s="22"/>
      <c r="P34" s="22"/>
      <c r="Q34" s="22"/>
      <c r="R34" s="22"/>
      <c r="S34" s="22"/>
      <c r="T34" s="22"/>
      <c r="U34" s="22"/>
      <c r="V34" s="22"/>
      <c r="W34" s="22">
        <v>58214202</v>
      </c>
      <c r="X34" s="22">
        <v>39230814</v>
      </c>
      <c r="Y34" s="22">
        <v>18983388</v>
      </c>
      <c r="Z34" s="23">
        <v>48.388973014936674</v>
      </c>
      <c r="AA34" s="20">
        <v>78461588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21899477</v>
      </c>
      <c r="D37" s="20"/>
      <c r="E37" s="21">
        <v>33039551</v>
      </c>
      <c r="F37" s="22">
        <v>32939551</v>
      </c>
      <c r="G37" s="22">
        <v>1876243</v>
      </c>
      <c r="H37" s="22">
        <v>2474439</v>
      </c>
      <c r="I37" s="22">
        <v>3556341</v>
      </c>
      <c r="J37" s="22">
        <v>7907023</v>
      </c>
      <c r="K37" s="22">
        <v>328014</v>
      </c>
      <c r="L37" s="22">
        <v>3598842</v>
      </c>
      <c r="M37" s="22">
        <v>5214128</v>
      </c>
      <c r="N37" s="22">
        <v>9140984</v>
      </c>
      <c r="O37" s="22"/>
      <c r="P37" s="22"/>
      <c r="Q37" s="22"/>
      <c r="R37" s="22"/>
      <c r="S37" s="22"/>
      <c r="T37" s="22"/>
      <c r="U37" s="22"/>
      <c r="V37" s="22"/>
      <c r="W37" s="22">
        <v>17048007</v>
      </c>
      <c r="X37" s="22">
        <v>16439768</v>
      </c>
      <c r="Y37" s="22">
        <v>608239</v>
      </c>
      <c r="Z37" s="23">
        <v>3.6998028196018335</v>
      </c>
      <c r="AA37" s="20">
        <v>32939551</v>
      </c>
    </row>
    <row r="38" spans="1:27" x14ac:dyDescent="0.25">
      <c r="A38" s="19" t="s">
        <v>64</v>
      </c>
      <c r="B38" s="15" t="s">
        <v>32</v>
      </c>
      <c r="C38" s="20">
        <v>71593828</v>
      </c>
      <c r="D38" s="20"/>
      <c r="E38" s="21">
        <v>115867076</v>
      </c>
      <c r="F38" s="22">
        <v>115867076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57933540</v>
      </c>
      <c r="Y38" s="22">
        <v>-57933540</v>
      </c>
      <c r="Z38" s="23">
        <v>-100</v>
      </c>
      <c r="AA38" s="20">
        <v>115867076</v>
      </c>
    </row>
    <row r="39" spans="1:27" x14ac:dyDescent="0.25">
      <c r="A39" s="19" t="s">
        <v>65</v>
      </c>
      <c r="B39" s="15" t="s">
        <v>32</v>
      </c>
      <c r="C39" s="20">
        <v>58716598</v>
      </c>
      <c r="D39" s="20"/>
      <c r="E39" s="21">
        <v>55398615</v>
      </c>
      <c r="F39" s="22">
        <v>55398615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27699306</v>
      </c>
      <c r="Y39" s="22">
        <v>-27699306</v>
      </c>
      <c r="Z39" s="23">
        <v>-100</v>
      </c>
      <c r="AA39" s="20">
        <v>55398615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8808323</v>
      </c>
      <c r="D41" s="20"/>
      <c r="E41" s="21">
        <v>8610591</v>
      </c>
      <c r="F41" s="22">
        <v>8610591</v>
      </c>
      <c r="G41" s="22">
        <v>360800</v>
      </c>
      <c r="H41" s="22">
        <v>229227</v>
      </c>
      <c r="I41" s="22">
        <v>253163</v>
      </c>
      <c r="J41" s="22">
        <v>843190</v>
      </c>
      <c r="K41" s="22">
        <v>279000</v>
      </c>
      <c r="L41" s="22">
        <v>976988</v>
      </c>
      <c r="M41" s="22">
        <v>403269</v>
      </c>
      <c r="N41" s="22">
        <v>1659257</v>
      </c>
      <c r="O41" s="22"/>
      <c r="P41" s="22"/>
      <c r="Q41" s="22"/>
      <c r="R41" s="22"/>
      <c r="S41" s="22"/>
      <c r="T41" s="22"/>
      <c r="U41" s="22"/>
      <c r="V41" s="22"/>
      <c r="W41" s="22">
        <v>2502447</v>
      </c>
      <c r="X41" s="22">
        <v>4305294</v>
      </c>
      <c r="Y41" s="22">
        <v>-1802847</v>
      </c>
      <c r="Z41" s="23">
        <v>-41.875119329829744</v>
      </c>
      <c r="AA41" s="20">
        <v>8610591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3147636</v>
      </c>
      <c r="D43" s="20"/>
      <c r="E43" s="21">
        <v>6791640</v>
      </c>
      <c r="F43" s="22">
        <v>6791640</v>
      </c>
      <c r="G43" s="22">
        <v>656</v>
      </c>
      <c r="H43" s="22"/>
      <c r="I43" s="22"/>
      <c r="J43" s="22">
        <v>656</v>
      </c>
      <c r="K43" s="22">
        <v>2180</v>
      </c>
      <c r="L43" s="22">
        <v>15009</v>
      </c>
      <c r="M43" s="22"/>
      <c r="N43" s="22">
        <v>17189</v>
      </c>
      <c r="O43" s="22"/>
      <c r="P43" s="22"/>
      <c r="Q43" s="22"/>
      <c r="R43" s="22"/>
      <c r="S43" s="22"/>
      <c r="T43" s="22"/>
      <c r="U43" s="22"/>
      <c r="V43" s="22"/>
      <c r="W43" s="22">
        <v>17845</v>
      </c>
      <c r="X43" s="22">
        <v>3395826</v>
      </c>
      <c r="Y43" s="22">
        <v>-3377981</v>
      </c>
      <c r="Z43" s="23">
        <v>-99.474501932666755</v>
      </c>
      <c r="AA43" s="20">
        <v>6791640</v>
      </c>
    </row>
    <row r="44" spans="1:27" x14ac:dyDescent="0.25">
      <c r="A44" s="19" t="s">
        <v>69</v>
      </c>
      <c r="B44" s="15" t="s">
        <v>32</v>
      </c>
      <c r="C44" s="20">
        <v>30565918</v>
      </c>
      <c r="D44" s="20"/>
      <c r="E44" s="21">
        <v>19952515</v>
      </c>
      <c r="F44" s="22">
        <v>20177722</v>
      </c>
      <c r="G44" s="22">
        <v>350440</v>
      </c>
      <c r="H44" s="22">
        <v>504745</v>
      </c>
      <c r="I44" s="22">
        <v>890845</v>
      </c>
      <c r="J44" s="22">
        <v>1746030</v>
      </c>
      <c r="K44" s="22">
        <v>747281</v>
      </c>
      <c r="L44" s="22">
        <v>789023</v>
      </c>
      <c r="M44" s="22">
        <v>2491417</v>
      </c>
      <c r="N44" s="22">
        <v>4027721</v>
      </c>
      <c r="O44" s="22"/>
      <c r="P44" s="22"/>
      <c r="Q44" s="22"/>
      <c r="R44" s="22"/>
      <c r="S44" s="22"/>
      <c r="T44" s="22"/>
      <c r="U44" s="22"/>
      <c r="V44" s="22"/>
      <c r="W44" s="22">
        <v>5773751</v>
      </c>
      <c r="X44" s="22">
        <v>10088940</v>
      </c>
      <c r="Y44" s="22">
        <v>-4315189</v>
      </c>
      <c r="Z44" s="23">
        <v>-42.771480452852337</v>
      </c>
      <c r="AA44" s="20">
        <v>20177722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312311743</v>
      </c>
      <c r="D47" s="29">
        <f t="shared" ref="D47:Y47" si="1">SUM(D34:D46)</f>
        <v>0</v>
      </c>
      <c r="E47" s="30">
        <f t="shared" si="1"/>
        <v>317955882</v>
      </c>
      <c r="F47" s="31">
        <f t="shared" si="1"/>
        <v>318246783</v>
      </c>
      <c r="G47" s="31">
        <f t="shared" si="1"/>
        <v>11887101</v>
      </c>
      <c r="H47" s="31">
        <f t="shared" si="1"/>
        <v>12646849</v>
      </c>
      <c r="I47" s="31">
        <f t="shared" si="1"/>
        <v>13968503</v>
      </c>
      <c r="J47" s="31">
        <f t="shared" si="1"/>
        <v>38502453</v>
      </c>
      <c r="K47" s="31">
        <f t="shared" si="1"/>
        <v>11948003</v>
      </c>
      <c r="L47" s="31">
        <f t="shared" si="1"/>
        <v>14990623</v>
      </c>
      <c r="M47" s="31">
        <f t="shared" si="1"/>
        <v>18115173</v>
      </c>
      <c r="N47" s="31">
        <f t="shared" si="1"/>
        <v>45053799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83556252</v>
      </c>
      <c r="X47" s="31">
        <f t="shared" si="1"/>
        <v>159093488</v>
      </c>
      <c r="Y47" s="31">
        <f t="shared" si="1"/>
        <v>-75537236</v>
      </c>
      <c r="Z47" s="32">
        <f>+IF(X47&lt;&gt;0,+(Y47/X47)*100,0)</f>
        <v>-47.479778682079058</v>
      </c>
      <c r="AA47" s="29">
        <f>SUM(AA34:AA46)</f>
        <v>318246783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-38619421</v>
      </c>
      <c r="D48" s="39">
        <f t="shared" si="2"/>
        <v>0</v>
      </c>
      <c r="E48" s="40">
        <f t="shared" si="2"/>
        <v>-12124164</v>
      </c>
      <c r="F48" s="41">
        <f t="shared" si="2"/>
        <v>-12415064</v>
      </c>
      <c r="G48" s="41">
        <f t="shared" si="2"/>
        <v>415158</v>
      </c>
      <c r="H48" s="41">
        <f t="shared" si="2"/>
        <v>18006832</v>
      </c>
      <c r="I48" s="41">
        <f t="shared" si="2"/>
        <v>3571716</v>
      </c>
      <c r="J48" s="41">
        <f t="shared" si="2"/>
        <v>21993706</v>
      </c>
      <c r="K48" s="41">
        <f t="shared" si="2"/>
        <v>5885590</v>
      </c>
      <c r="L48" s="41">
        <f t="shared" si="2"/>
        <v>17647673</v>
      </c>
      <c r="M48" s="41">
        <f t="shared" si="2"/>
        <v>-586321</v>
      </c>
      <c r="N48" s="41">
        <f t="shared" si="2"/>
        <v>22946942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44940648</v>
      </c>
      <c r="X48" s="41">
        <f t="shared" si="2"/>
        <v>-6177619</v>
      </c>
      <c r="Y48" s="41">
        <f t="shared" si="2"/>
        <v>51118267</v>
      </c>
      <c r="Z48" s="42">
        <f>+IF(X48&lt;&gt;0,+(Y48/X48)*100,0)</f>
        <v>-827.47522953422674</v>
      </c>
      <c r="AA48" s="39">
        <f>+AA32-AA47</f>
        <v>-12415064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34000000</v>
      </c>
      <c r="F49" s="22">
        <v>34000000</v>
      </c>
      <c r="G49" s="22"/>
      <c r="H49" s="22">
        <v>740025</v>
      </c>
      <c r="I49" s="22">
        <v>2220834</v>
      </c>
      <c r="J49" s="22">
        <v>2960859</v>
      </c>
      <c r="K49" s="22">
        <v>1480050</v>
      </c>
      <c r="L49" s="22">
        <v>6775102</v>
      </c>
      <c r="M49" s="22">
        <v>9642378</v>
      </c>
      <c r="N49" s="22">
        <v>17897530</v>
      </c>
      <c r="O49" s="22"/>
      <c r="P49" s="22"/>
      <c r="Q49" s="22"/>
      <c r="R49" s="22"/>
      <c r="S49" s="22"/>
      <c r="T49" s="22"/>
      <c r="U49" s="22"/>
      <c r="V49" s="22"/>
      <c r="W49" s="22">
        <v>20858389</v>
      </c>
      <c r="X49" s="22">
        <v>16999998</v>
      </c>
      <c r="Y49" s="22">
        <v>3858391</v>
      </c>
      <c r="Z49" s="23">
        <v>22.696420317225922</v>
      </c>
      <c r="AA49" s="20">
        <v>34000000</v>
      </c>
    </row>
    <row r="50" spans="1:27" x14ac:dyDescent="0.25">
      <c r="A50" s="43" t="s">
        <v>75</v>
      </c>
      <c r="B50" s="15" t="s">
        <v>32</v>
      </c>
      <c r="C50" s="44">
        <v>3317513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-35301908</v>
      </c>
      <c r="D51" s="48">
        <f t="shared" si="3"/>
        <v>0</v>
      </c>
      <c r="E51" s="49">
        <f t="shared" si="3"/>
        <v>21875836</v>
      </c>
      <c r="F51" s="50">
        <f t="shared" si="3"/>
        <v>21584936</v>
      </c>
      <c r="G51" s="50">
        <f t="shared" si="3"/>
        <v>415158</v>
      </c>
      <c r="H51" s="50">
        <f t="shared" si="3"/>
        <v>18746857</v>
      </c>
      <c r="I51" s="50">
        <f t="shared" si="3"/>
        <v>5792550</v>
      </c>
      <c r="J51" s="50">
        <f t="shared" si="3"/>
        <v>24954565</v>
      </c>
      <c r="K51" s="50">
        <f t="shared" si="3"/>
        <v>7365640</v>
      </c>
      <c r="L51" s="50">
        <f t="shared" si="3"/>
        <v>24422775</v>
      </c>
      <c r="M51" s="50">
        <f t="shared" si="3"/>
        <v>9056057</v>
      </c>
      <c r="N51" s="50">
        <f t="shared" si="3"/>
        <v>40844472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65799037</v>
      </c>
      <c r="X51" s="50">
        <f t="shared" si="3"/>
        <v>10822379</v>
      </c>
      <c r="Y51" s="50">
        <f t="shared" si="3"/>
        <v>54976658</v>
      </c>
      <c r="Z51" s="51">
        <f>+IF(X51&lt;&gt;0,+(Y51/X51)*100,0)</f>
        <v>507.99050744757687</v>
      </c>
      <c r="AA51" s="48">
        <f>SUM(AA48:AA50)</f>
        <v>21584936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-35301908</v>
      </c>
      <c r="D53" s="54">
        <f>+D51-D52</f>
        <v>0</v>
      </c>
      <c r="E53" s="55">
        <f t="shared" si="4"/>
        <v>21875836</v>
      </c>
      <c r="F53" s="56">
        <f t="shared" si="4"/>
        <v>21584936</v>
      </c>
      <c r="G53" s="56">
        <f t="shared" si="4"/>
        <v>415158</v>
      </c>
      <c r="H53" s="56">
        <f t="shared" si="4"/>
        <v>18746857</v>
      </c>
      <c r="I53" s="56">
        <f t="shared" si="4"/>
        <v>5792550</v>
      </c>
      <c r="J53" s="56">
        <f t="shared" si="4"/>
        <v>24954565</v>
      </c>
      <c r="K53" s="56">
        <f t="shared" si="4"/>
        <v>7365640</v>
      </c>
      <c r="L53" s="56">
        <f t="shared" si="4"/>
        <v>24422775</v>
      </c>
      <c r="M53" s="56">
        <f t="shared" si="4"/>
        <v>9056057</v>
      </c>
      <c r="N53" s="56">
        <f t="shared" si="4"/>
        <v>40844472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65799037</v>
      </c>
      <c r="X53" s="56">
        <f t="shared" si="4"/>
        <v>10822379</v>
      </c>
      <c r="Y53" s="56">
        <f t="shared" si="4"/>
        <v>54976658</v>
      </c>
      <c r="Z53" s="57">
        <f>+IF(X53&lt;&gt;0,+(Y53/X53)*100,0)</f>
        <v>507.99050744757687</v>
      </c>
      <c r="AA53" s="54">
        <f>+AA51-AA52</f>
        <v>21584936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-35301908</v>
      </c>
      <c r="D56" s="48">
        <f>SUM(D53:D55)</f>
        <v>0</v>
      </c>
      <c r="E56" s="49">
        <f t="shared" si="5"/>
        <v>21875836</v>
      </c>
      <c r="F56" s="50">
        <f t="shared" si="5"/>
        <v>21584936</v>
      </c>
      <c r="G56" s="50">
        <f t="shared" si="5"/>
        <v>415158</v>
      </c>
      <c r="H56" s="50">
        <f t="shared" si="5"/>
        <v>18746857</v>
      </c>
      <c r="I56" s="50">
        <f t="shared" si="5"/>
        <v>5792550</v>
      </c>
      <c r="J56" s="50">
        <f t="shared" si="5"/>
        <v>24954565</v>
      </c>
      <c r="K56" s="50">
        <f t="shared" si="5"/>
        <v>7365640</v>
      </c>
      <c r="L56" s="50">
        <f t="shared" si="5"/>
        <v>24422775</v>
      </c>
      <c r="M56" s="50">
        <f t="shared" si="5"/>
        <v>9056057</v>
      </c>
      <c r="N56" s="50">
        <f t="shared" si="5"/>
        <v>40844472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65799037</v>
      </c>
      <c r="X56" s="50">
        <f t="shared" si="5"/>
        <v>10822379</v>
      </c>
      <c r="Y56" s="50">
        <f t="shared" si="5"/>
        <v>54976658</v>
      </c>
      <c r="Z56" s="51">
        <f>+IF(X56&lt;&gt;0,+(Y56/X56)*100,0)</f>
        <v>507.99050744757687</v>
      </c>
      <c r="AA56" s="48">
        <f>SUM(AA53:AA55)</f>
        <v>21584936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-35301908</v>
      </c>
      <c r="D59" s="65">
        <f>SUM(D56:D58)</f>
        <v>0</v>
      </c>
      <c r="E59" s="66">
        <f t="shared" si="6"/>
        <v>21875836</v>
      </c>
      <c r="F59" s="67">
        <f t="shared" si="6"/>
        <v>21584936</v>
      </c>
      <c r="G59" s="67">
        <f t="shared" si="6"/>
        <v>415158</v>
      </c>
      <c r="H59" s="67">
        <f t="shared" si="6"/>
        <v>18746857</v>
      </c>
      <c r="I59" s="67">
        <f t="shared" si="6"/>
        <v>5792550</v>
      </c>
      <c r="J59" s="67">
        <f t="shared" si="6"/>
        <v>24954565</v>
      </c>
      <c r="K59" s="67">
        <f t="shared" si="6"/>
        <v>7365640</v>
      </c>
      <c r="L59" s="67">
        <f t="shared" si="6"/>
        <v>24422775</v>
      </c>
      <c r="M59" s="67">
        <f t="shared" si="6"/>
        <v>9056057</v>
      </c>
      <c r="N59" s="67">
        <f t="shared" si="6"/>
        <v>40844472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65799037</v>
      </c>
      <c r="X59" s="67">
        <f t="shared" si="6"/>
        <v>10822379</v>
      </c>
      <c r="Y59" s="67">
        <f t="shared" si="6"/>
        <v>54976658</v>
      </c>
      <c r="Z59" s="68">
        <f>+IF(X59&lt;&gt;0,+(Y59/X59)*100,0)</f>
        <v>507.99050744757687</v>
      </c>
      <c r="AA59" s="65">
        <f>SUM(AA56:AA58)</f>
        <v>21584936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558040</v>
      </c>
      <c r="D37" s="20"/>
      <c r="E37" s="21">
        <v>700000</v>
      </c>
      <c r="F37" s="22">
        <v>608696</v>
      </c>
      <c r="G37" s="22">
        <v>77500</v>
      </c>
      <c r="H37" s="22">
        <v>2760</v>
      </c>
      <c r="I37" s="22">
        <v>61700</v>
      </c>
      <c r="J37" s="22">
        <v>141960</v>
      </c>
      <c r="K37" s="22">
        <v>61200</v>
      </c>
      <c r="L37" s="22">
        <v>82400</v>
      </c>
      <c r="M37" s="22">
        <v>81600</v>
      </c>
      <c r="N37" s="22">
        <v>225200</v>
      </c>
      <c r="O37" s="22"/>
      <c r="P37" s="22"/>
      <c r="Q37" s="22"/>
      <c r="R37" s="22"/>
      <c r="S37" s="22"/>
      <c r="T37" s="22"/>
      <c r="U37" s="22"/>
      <c r="V37" s="22"/>
      <c r="W37" s="22">
        <v>367160</v>
      </c>
      <c r="X37" s="22">
        <v>258694</v>
      </c>
      <c r="Y37" s="22">
        <v>108466</v>
      </c>
      <c r="Z37" s="23">
        <v>41.928301390832409</v>
      </c>
      <c r="AA37" s="20">
        <v>608696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558040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608696</v>
      </c>
      <c r="G47" s="31">
        <f t="shared" si="1"/>
        <v>77500</v>
      </c>
      <c r="H47" s="31">
        <f t="shared" si="1"/>
        <v>2760</v>
      </c>
      <c r="I47" s="31">
        <f t="shared" si="1"/>
        <v>61700</v>
      </c>
      <c r="J47" s="31">
        <f t="shared" si="1"/>
        <v>141960</v>
      </c>
      <c r="K47" s="31">
        <f t="shared" si="1"/>
        <v>61200</v>
      </c>
      <c r="L47" s="31">
        <f t="shared" si="1"/>
        <v>82400</v>
      </c>
      <c r="M47" s="31">
        <f t="shared" si="1"/>
        <v>81600</v>
      </c>
      <c r="N47" s="31">
        <f t="shared" si="1"/>
        <v>225200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367160</v>
      </c>
      <c r="X47" s="31">
        <f t="shared" si="1"/>
        <v>258694</v>
      </c>
      <c r="Y47" s="31">
        <f t="shared" si="1"/>
        <v>108466</v>
      </c>
      <c r="Z47" s="32">
        <f>+IF(X47&lt;&gt;0,+(Y47/X47)*100,0)</f>
        <v>41.928301390832409</v>
      </c>
      <c r="AA47" s="29">
        <f>SUM(AA34:AA46)</f>
        <v>608696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-558040</v>
      </c>
      <c r="D48" s="39">
        <f t="shared" si="2"/>
        <v>0</v>
      </c>
      <c r="E48" s="40">
        <f t="shared" si="2"/>
        <v>-700000</v>
      </c>
      <c r="F48" s="41">
        <f t="shared" si="2"/>
        <v>-608696</v>
      </c>
      <c r="G48" s="41">
        <f t="shared" si="2"/>
        <v>-77500</v>
      </c>
      <c r="H48" s="41">
        <f t="shared" si="2"/>
        <v>-2760</v>
      </c>
      <c r="I48" s="41">
        <f t="shared" si="2"/>
        <v>-61700</v>
      </c>
      <c r="J48" s="41">
        <f t="shared" si="2"/>
        <v>-141960</v>
      </c>
      <c r="K48" s="41">
        <f t="shared" si="2"/>
        <v>-61200</v>
      </c>
      <c r="L48" s="41">
        <f t="shared" si="2"/>
        <v>-82400</v>
      </c>
      <c r="M48" s="41">
        <f t="shared" si="2"/>
        <v>-81600</v>
      </c>
      <c r="N48" s="41">
        <f t="shared" si="2"/>
        <v>-225200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-367160</v>
      </c>
      <c r="X48" s="41">
        <f t="shared" si="2"/>
        <v>-258694</v>
      </c>
      <c r="Y48" s="41">
        <f t="shared" si="2"/>
        <v>-108466</v>
      </c>
      <c r="Z48" s="42">
        <f>+IF(X48&lt;&gt;0,+(Y48/X48)*100,0)</f>
        <v>41.928301390832409</v>
      </c>
      <c r="AA48" s="39">
        <f>+AA32-AA47</f>
        <v>-608696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-558040</v>
      </c>
      <c r="D51" s="48">
        <f t="shared" si="3"/>
        <v>0</v>
      </c>
      <c r="E51" s="49">
        <f t="shared" si="3"/>
        <v>-700000</v>
      </c>
      <c r="F51" s="50">
        <f t="shared" si="3"/>
        <v>-608696</v>
      </c>
      <c r="G51" s="50">
        <f t="shared" si="3"/>
        <v>-77500</v>
      </c>
      <c r="H51" s="50">
        <f t="shared" si="3"/>
        <v>-2760</v>
      </c>
      <c r="I51" s="50">
        <f t="shared" si="3"/>
        <v>-61700</v>
      </c>
      <c r="J51" s="50">
        <f t="shared" si="3"/>
        <v>-141960</v>
      </c>
      <c r="K51" s="50">
        <f t="shared" si="3"/>
        <v>-61200</v>
      </c>
      <c r="L51" s="50">
        <f t="shared" si="3"/>
        <v>-82400</v>
      </c>
      <c r="M51" s="50">
        <f t="shared" si="3"/>
        <v>-81600</v>
      </c>
      <c r="N51" s="50">
        <f t="shared" si="3"/>
        <v>-225200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-367160</v>
      </c>
      <c r="X51" s="50">
        <f t="shared" si="3"/>
        <v>-258694</v>
      </c>
      <c r="Y51" s="50">
        <f t="shared" si="3"/>
        <v>-108466</v>
      </c>
      <c r="Z51" s="51">
        <f>+IF(X51&lt;&gt;0,+(Y51/X51)*100,0)</f>
        <v>41.928301390832409</v>
      </c>
      <c r="AA51" s="48">
        <f>SUM(AA48:AA50)</f>
        <v>-608696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-558040</v>
      </c>
      <c r="D53" s="54">
        <f>+D51-D52</f>
        <v>0</v>
      </c>
      <c r="E53" s="55">
        <f t="shared" si="4"/>
        <v>-700000</v>
      </c>
      <c r="F53" s="56">
        <f t="shared" si="4"/>
        <v>-608696</v>
      </c>
      <c r="G53" s="56">
        <f t="shared" si="4"/>
        <v>-77500</v>
      </c>
      <c r="H53" s="56">
        <f t="shared" si="4"/>
        <v>-2760</v>
      </c>
      <c r="I53" s="56">
        <f t="shared" si="4"/>
        <v>-61700</v>
      </c>
      <c r="J53" s="56">
        <f t="shared" si="4"/>
        <v>-141960</v>
      </c>
      <c r="K53" s="56">
        <f t="shared" si="4"/>
        <v>-61200</v>
      </c>
      <c r="L53" s="56">
        <f t="shared" si="4"/>
        <v>-82400</v>
      </c>
      <c r="M53" s="56">
        <f t="shared" si="4"/>
        <v>-81600</v>
      </c>
      <c r="N53" s="56">
        <f t="shared" si="4"/>
        <v>-225200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-367160</v>
      </c>
      <c r="X53" s="56">
        <f t="shared" si="4"/>
        <v>-258694</v>
      </c>
      <c r="Y53" s="56">
        <f t="shared" si="4"/>
        <v>-108466</v>
      </c>
      <c r="Z53" s="57">
        <f>+IF(X53&lt;&gt;0,+(Y53/X53)*100,0)</f>
        <v>41.928301390832409</v>
      </c>
      <c r="AA53" s="54">
        <f>+AA51-AA52</f>
        <v>-608696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-558040</v>
      </c>
      <c r="D56" s="48">
        <f>SUM(D53:D55)</f>
        <v>0</v>
      </c>
      <c r="E56" s="49">
        <f t="shared" si="5"/>
        <v>-700000</v>
      </c>
      <c r="F56" s="50">
        <f t="shared" si="5"/>
        <v>-608696</v>
      </c>
      <c r="G56" s="50">
        <f t="shared" si="5"/>
        <v>-77500</v>
      </c>
      <c r="H56" s="50">
        <f t="shared" si="5"/>
        <v>-2760</v>
      </c>
      <c r="I56" s="50">
        <f t="shared" si="5"/>
        <v>-61700</v>
      </c>
      <c r="J56" s="50">
        <f t="shared" si="5"/>
        <v>-141960</v>
      </c>
      <c r="K56" s="50">
        <f t="shared" si="5"/>
        <v>-61200</v>
      </c>
      <c r="L56" s="50">
        <f t="shared" si="5"/>
        <v>-82400</v>
      </c>
      <c r="M56" s="50">
        <f t="shared" si="5"/>
        <v>-81600</v>
      </c>
      <c r="N56" s="50">
        <f t="shared" si="5"/>
        <v>-225200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-367160</v>
      </c>
      <c r="X56" s="50">
        <f t="shared" si="5"/>
        <v>-258694</v>
      </c>
      <c r="Y56" s="50">
        <f t="shared" si="5"/>
        <v>-108466</v>
      </c>
      <c r="Z56" s="51">
        <f>+IF(X56&lt;&gt;0,+(Y56/X56)*100,0)</f>
        <v>41.928301390832409</v>
      </c>
      <c r="AA56" s="48">
        <f>SUM(AA53:AA55)</f>
        <v>-608696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-558040</v>
      </c>
      <c r="D59" s="65">
        <f>SUM(D56:D58)</f>
        <v>0</v>
      </c>
      <c r="E59" s="66">
        <f t="shared" si="6"/>
        <v>-700000</v>
      </c>
      <c r="F59" s="67">
        <f t="shared" si="6"/>
        <v>-608696</v>
      </c>
      <c r="G59" s="67">
        <f t="shared" si="6"/>
        <v>-77500</v>
      </c>
      <c r="H59" s="67">
        <f t="shared" si="6"/>
        <v>-2760</v>
      </c>
      <c r="I59" s="67">
        <f t="shared" si="6"/>
        <v>-61700</v>
      </c>
      <c r="J59" s="67">
        <f t="shared" si="6"/>
        <v>-141960</v>
      </c>
      <c r="K59" s="67">
        <f t="shared" si="6"/>
        <v>-61200</v>
      </c>
      <c r="L59" s="67">
        <f t="shared" si="6"/>
        <v>-82400</v>
      </c>
      <c r="M59" s="67">
        <f t="shared" si="6"/>
        <v>-81600</v>
      </c>
      <c r="N59" s="67">
        <f t="shared" si="6"/>
        <v>-225200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-367160</v>
      </c>
      <c r="X59" s="67">
        <f t="shared" si="6"/>
        <v>-258694</v>
      </c>
      <c r="Y59" s="67">
        <f t="shared" si="6"/>
        <v>-108466</v>
      </c>
      <c r="Z59" s="68">
        <f>+IF(X59&lt;&gt;0,+(Y59/X59)*100,0)</f>
        <v>41.928301390832409</v>
      </c>
      <c r="AA59" s="65">
        <f>SUM(AA56:AA58)</f>
        <v>-608696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247357575</v>
      </c>
      <c r="D7" s="20"/>
      <c r="E7" s="21">
        <v>290326606</v>
      </c>
      <c r="F7" s="22">
        <v>290326606</v>
      </c>
      <c r="G7" s="22">
        <v>22481691</v>
      </c>
      <c r="H7" s="22">
        <v>18024912</v>
      </c>
      <c r="I7" s="22">
        <v>22891545</v>
      </c>
      <c r="J7" s="22">
        <v>63398148</v>
      </c>
      <c r="K7" s="22">
        <v>17073523</v>
      </c>
      <c r="L7" s="22">
        <v>18422958</v>
      </c>
      <c r="M7" s="22">
        <v>21125865</v>
      </c>
      <c r="N7" s="22">
        <v>56622346</v>
      </c>
      <c r="O7" s="22"/>
      <c r="P7" s="22"/>
      <c r="Q7" s="22"/>
      <c r="R7" s="22"/>
      <c r="S7" s="22"/>
      <c r="T7" s="22"/>
      <c r="U7" s="22"/>
      <c r="V7" s="22"/>
      <c r="W7" s="22">
        <v>120020494</v>
      </c>
      <c r="X7" s="22">
        <v>135872988</v>
      </c>
      <c r="Y7" s="22">
        <v>-15852494</v>
      </c>
      <c r="Z7" s="23">
        <v>-11.667141669100557</v>
      </c>
      <c r="AA7" s="20">
        <v>290326606</v>
      </c>
    </row>
    <row r="8" spans="1:27" x14ac:dyDescent="0.25">
      <c r="A8" s="19" t="s">
        <v>36</v>
      </c>
      <c r="B8" s="15" t="s">
        <v>32</v>
      </c>
      <c r="C8" s="20">
        <v>66707659</v>
      </c>
      <c r="D8" s="20"/>
      <c r="E8" s="21">
        <v>136985284</v>
      </c>
      <c r="F8" s="22">
        <v>136985284</v>
      </c>
      <c r="G8" s="22">
        <v>6226708</v>
      </c>
      <c r="H8" s="22">
        <v>6067455</v>
      </c>
      <c r="I8" s="22">
        <v>6023723</v>
      </c>
      <c r="J8" s="22">
        <v>18317886</v>
      </c>
      <c r="K8" s="22">
        <v>5852484</v>
      </c>
      <c r="L8" s="22">
        <v>6078912</v>
      </c>
      <c r="M8" s="22">
        <v>6118318</v>
      </c>
      <c r="N8" s="22">
        <v>18049714</v>
      </c>
      <c r="O8" s="22"/>
      <c r="P8" s="22"/>
      <c r="Q8" s="22"/>
      <c r="R8" s="22"/>
      <c r="S8" s="22"/>
      <c r="T8" s="22"/>
      <c r="U8" s="22"/>
      <c r="V8" s="22"/>
      <c r="W8" s="22">
        <v>36367600</v>
      </c>
      <c r="X8" s="22">
        <v>64109177</v>
      </c>
      <c r="Y8" s="22">
        <v>-27741577</v>
      </c>
      <c r="Z8" s="23">
        <v>-43.272396087692719</v>
      </c>
      <c r="AA8" s="20">
        <v>136985284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43705015</v>
      </c>
      <c r="D13" s="20"/>
      <c r="E13" s="21">
        <v>22794770</v>
      </c>
      <c r="F13" s="22">
        <v>22794770</v>
      </c>
      <c r="G13" s="22">
        <v>4624008</v>
      </c>
      <c r="H13" s="22">
        <v>4599850</v>
      </c>
      <c r="I13" s="22">
        <v>4765842</v>
      </c>
      <c r="J13" s="22">
        <v>13989700</v>
      </c>
      <c r="K13" s="22">
        <v>3861979</v>
      </c>
      <c r="L13" s="22">
        <v>4969655</v>
      </c>
      <c r="M13" s="22">
        <v>5026979</v>
      </c>
      <c r="N13" s="22">
        <v>13858613</v>
      </c>
      <c r="O13" s="22"/>
      <c r="P13" s="22"/>
      <c r="Q13" s="22"/>
      <c r="R13" s="22"/>
      <c r="S13" s="22"/>
      <c r="T13" s="22"/>
      <c r="U13" s="22"/>
      <c r="V13" s="22"/>
      <c r="W13" s="22">
        <v>27848313</v>
      </c>
      <c r="X13" s="22">
        <v>11156319</v>
      </c>
      <c r="Y13" s="22">
        <v>16691994</v>
      </c>
      <c r="Z13" s="23">
        <v>149.61918890989043</v>
      </c>
      <c r="AA13" s="20">
        <v>22794770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4833131</v>
      </c>
      <c r="F14" s="22">
        <v>4833131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2365453</v>
      </c>
      <c r="Y14" s="22">
        <v>-2365453</v>
      </c>
      <c r="Z14" s="23">
        <v>-100</v>
      </c>
      <c r="AA14" s="20">
        <v>4833131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111991050</v>
      </c>
      <c r="D25" s="20"/>
      <c r="E25" s="21">
        <v>274902328</v>
      </c>
      <c r="F25" s="22">
        <v>274902328</v>
      </c>
      <c r="G25" s="22">
        <v>-101089</v>
      </c>
      <c r="H25" s="22">
        <v>-120487</v>
      </c>
      <c r="I25" s="22">
        <v>-128325</v>
      </c>
      <c r="J25" s="22">
        <v>-349901</v>
      </c>
      <c r="K25" s="22">
        <v>-158143</v>
      </c>
      <c r="L25" s="22">
        <v>-158291</v>
      </c>
      <c r="M25" s="22">
        <v>-154536</v>
      </c>
      <c r="N25" s="22">
        <v>-470970</v>
      </c>
      <c r="O25" s="22"/>
      <c r="P25" s="22"/>
      <c r="Q25" s="22"/>
      <c r="R25" s="22"/>
      <c r="S25" s="22"/>
      <c r="T25" s="22"/>
      <c r="U25" s="22"/>
      <c r="V25" s="22"/>
      <c r="W25" s="22">
        <v>-820871</v>
      </c>
      <c r="X25" s="22">
        <v>200549388</v>
      </c>
      <c r="Y25" s="22">
        <v>-201370259</v>
      </c>
      <c r="Z25" s="23">
        <v>-100.40931114683831</v>
      </c>
      <c r="AA25" s="20">
        <v>274902328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469761299</v>
      </c>
      <c r="D32" s="29">
        <f t="shared" ref="D32:Y32" si="0">SUM(D6:D31)</f>
        <v>0</v>
      </c>
      <c r="E32" s="30">
        <f t="shared" si="0"/>
        <v>729842119</v>
      </c>
      <c r="F32" s="31">
        <f t="shared" si="0"/>
        <v>729842119</v>
      </c>
      <c r="G32" s="31">
        <f t="shared" si="0"/>
        <v>33231318</v>
      </c>
      <c r="H32" s="31">
        <f t="shared" si="0"/>
        <v>28571730</v>
      </c>
      <c r="I32" s="31">
        <f t="shared" si="0"/>
        <v>33552785</v>
      </c>
      <c r="J32" s="31">
        <f t="shared" si="0"/>
        <v>95355833</v>
      </c>
      <c r="K32" s="31">
        <f t="shared" si="0"/>
        <v>26629843</v>
      </c>
      <c r="L32" s="31">
        <f t="shared" si="0"/>
        <v>29313234</v>
      </c>
      <c r="M32" s="31">
        <f t="shared" si="0"/>
        <v>32116626</v>
      </c>
      <c r="N32" s="31">
        <f t="shared" si="0"/>
        <v>88059703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183415536</v>
      </c>
      <c r="X32" s="31">
        <f t="shared" si="0"/>
        <v>414053325</v>
      </c>
      <c r="Y32" s="31">
        <f t="shared" si="0"/>
        <v>-230637789</v>
      </c>
      <c r="Z32" s="32">
        <f>+IF(X32&lt;&gt;0,+(Y32/X32)*100,0)</f>
        <v>-55.702436153604125</v>
      </c>
      <c r="AA32" s="29">
        <f>SUM(AA6:AA31)</f>
        <v>729842119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252382673</v>
      </c>
      <c r="D34" s="20"/>
      <c r="E34" s="21">
        <v>241128407</v>
      </c>
      <c r="F34" s="22">
        <v>241128407</v>
      </c>
      <c r="G34" s="22">
        <v>23075855</v>
      </c>
      <c r="H34" s="22">
        <v>21757342</v>
      </c>
      <c r="I34" s="22">
        <v>20625495</v>
      </c>
      <c r="J34" s="22">
        <v>65458692</v>
      </c>
      <c r="K34" s="22">
        <v>25991904</v>
      </c>
      <c r="L34" s="22">
        <v>25226802</v>
      </c>
      <c r="M34" s="22">
        <v>23411922</v>
      </c>
      <c r="N34" s="22">
        <v>74630628</v>
      </c>
      <c r="O34" s="22"/>
      <c r="P34" s="22"/>
      <c r="Q34" s="22"/>
      <c r="R34" s="22"/>
      <c r="S34" s="22"/>
      <c r="T34" s="22"/>
      <c r="U34" s="22"/>
      <c r="V34" s="22"/>
      <c r="W34" s="22">
        <v>140089320</v>
      </c>
      <c r="X34" s="22">
        <v>120564390</v>
      </c>
      <c r="Y34" s="22">
        <v>19524930</v>
      </c>
      <c r="Z34" s="23">
        <v>16.194607711281915</v>
      </c>
      <c r="AA34" s="20">
        <v>241128407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35563213</v>
      </c>
      <c r="D37" s="20"/>
      <c r="E37" s="21">
        <v>84928746</v>
      </c>
      <c r="F37" s="22">
        <v>84928746</v>
      </c>
      <c r="G37" s="22">
        <v>1724494</v>
      </c>
      <c r="H37" s="22">
        <v>6910873</v>
      </c>
      <c r="I37" s="22">
        <v>8054612</v>
      </c>
      <c r="J37" s="22">
        <v>16689979</v>
      </c>
      <c r="K37" s="22">
        <v>8826179</v>
      </c>
      <c r="L37" s="22">
        <v>11491518</v>
      </c>
      <c r="M37" s="22">
        <v>3520564</v>
      </c>
      <c r="N37" s="22">
        <v>23838261</v>
      </c>
      <c r="O37" s="22"/>
      <c r="P37" s="22"/>
      <c r="Q37" s="22"/>
      <c r="R37" s="22"/>
      <c r="S37" s="22"/>
      <c r="T37" s="22"/>
      <c r="U37" s="22"/>
      <c r="V37" s="22"/>
      <c r="W37" s="22">
        <v>40528240</v>
      </c>
      <c r="X37" s="22">
        <v>42464376</v>
      </c>
      <c r="Y37" s="22">
        <v>-1936136</v>
      </c>
      <c r="Z37" s="23">
        <v>-4.5594358904508567</v>
      </c>
      <c r="AA37" s="20">
        <v>84928746</v>
      </c>
    </row>
    <row r="38" spans="1:27" x14ac:dyDescent="0.25">
      <c r="A38" s="19" t="s">
        <v>64</v>
      </c>
      <c r="B38" s="15" t="s">
        <v>32</v>
      </c>
      <c r="C38" s="20">
        <v>114011015</v>
      </c>
      <c r="D38" s="20"/>
      <c r="E38" s="21">
        <v>107507624</v>
      </c>
      <c r="F38" s="22">
        <v>107507624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53753814</v>
      </c>
      <c r="Y38" s="22">
        <v>-53753814</v>
      </c>
      <c r="Z38" s="23">
        <v>-100</v>
      </c>
      <c r="AA38" s="20">
        <v>107507624</v>
      </c>
    </row>
    <row r="39" spans="1:27" x14ac:dyDescent="0.25">
      <c r="A39" s="19" t="s">
        <v>65</v>
      </c>
      <c r="B39" s="15" t="s">
        <v>32</v>
      </c>
      <c r="C39" s="20">
        <v>536993260</v>
      </c>
      <c r="D39" s="20"/>
      <c r="E39" s="21">
        <v>171000000</v>
      </c>
      <c r="F39" s="22">
        <v>171000000</v>
      </c>
      <c r="G39" s="22"/>
      <c r="H39" s="22"/>
      <c r="I39" s="22"/>
      <c r="J39" s="22"/>
      <c r="K39" s="22">
        <v>82350193</v>
      </c>
      <c r="L39" s="22"/>
      <c r="M39" s="22"/>
      <c r="N39" s="22">
        <v>82350193</v>
      </c>
      <c r="O39" s="22"/>
      <c r="P39" s="22"/>
      <c r="Q39" s="22"/>
      <c r="R39" s="22"/>
      <c r="S39" s="22"/>
      <c r="T39" s="22"/>
      <c r="U39" s="22"/>
      <c r="V39" s="22"/>
      <c r="W39" s="22">
        <v>82350193</v>
      </c>
      <c r="X39" s="22">
        <v>85500000</v>
      </c>
      <c r="Y39" s="22">
        <v>-3149807</v>
      </c>
      <c r="Z39" s="23">
        <v>-3.6839847953216376</v>
      </c>
      <c r="AA39" s="20">
        <v>171000000</v>
      </c>
    </row>
    <row r="40" spans="1:27" x14ac:dyDescent="0.25">
      <c r="A40" s="19" t="s">
        <v>40</v>
      </c>
      <c r="B40" s="15" t="s">
        <v>32</v>
      </c>
      <c r="C40" s="20">
        <v>2995105</v>
      </c>
      <c r="D40" s="20"/>
      <c r="E40" s="21"/>
      <c r="F40" s="22"/>
      <c r="G40" s="22"/>
      <c r="H40" s="22"/>
      <c r="I40" s="22"/>
      <c r="J40" s="22"/>
      <c r="K40" s="22">
        <v>76931</v>
      </c>
      <c r="L40" s="22"/>
      <c r="M40" s="22"/>
      <c r="N40" s="22">
        <v>76931</v>
      </c>
      <c r="O40" s="22"/>
      <c r="P40" s="22"/>
      <c r="Q40" s="22"/>
      <c r="R40" s="22"/>
      <c r="S40" s="22"/>
      <c r="T40" s="22"/>
      <c r="U40" s="22"/>
      <c r="V40" s="22"/>
      <c r="W40" s="22">
        <v>76931</v>
      </c>
      <c r="X40" s="22"/>
      <c r="Y40" s="22">
        <v>76931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54160260</v>
      </c>
      <c r="D41" s="20"/>
      <c r="E41" s="21">
        <v>33635398</v>
      </c>
      <c r="F41" s="22">
        <v>33635398</v>
      </c>
      <c r="G41" s="22">
        <v>150678</v>
      </c>
      <c r="H41" s="22">
        <v>981416</v>
      </c>
      <c r="I41" s="22">
        <v>250235</v>
      </c>
      <c r="J41" s="22">
        <v>1382329</v>
      </c>
      <c r="K41" s="22">
        <v>1491117</v>
      </c>
      <c r="L41" s="22">
        <v>3864576</v>
      </c>
      <c r="M41" s="22">
        <v>1976673</v>
      </c>
      <c r="N41" s="22">
        <v>7332366</v>
      </c>
      <c r="O41" s="22"/>
      <c r="P41" s="22"/>
      <c r="Q41" s="22"/>
      <c r="R41" s="22"/>
      <c r="S41" s="22"/>
      <c r="T41" s="22"/>
      <c r="U41" s="22"/>
      <c r="V41" s="22"/>
      <c r="W41" s="22">
        <v>8714695</v>
      </c>
      <c r="X41" s="22">
        <v>16817724</v>
      </c>
      <c r="Y41" s="22">
        <v>-8103029</v>
      </c>
      <c r="Z41" s="23">
        <v>-48.18148401055933</v>
      </c>
      <c r="AA41" s="20">
        <v>33635398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292323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160231759</v>
      </c>
      <c r="D44" s="20"/>
      <c r="E44" s="21">
        <v>70566712</v>
      </c>
      <c r="F44" s="22">
        <v>70566712</v>
      </c>
      <c r="G44" s="22">
        <v>1156189</v>
      </c>
      <c r="H44" s="22">
        <v>2279559</v>
      </c>
      <c r="I44" s="22">
        <v>10998300</v>
      </c>
      <c r="J44" s="22">
        <v>14434048</v>
      </c>
      <c r="K44" s="22">
        <v>26342388</v>
      </c>
      <c r="L44" s="22">
        <v>14419043</v>
      </c>
      <c r="M44" s="22">
        <v>4825126</v>
      </c>
      <c r="N44" s="22">
        <v>45586557</v>
      </c>
      <c r="O44" s="22"/>
      <c r="P44" s="22"/>
      <c r="Q44" s="22"/>
      <c r="R44" s="22"/>
      <c r="S44" s="22"/>
      <c r="T44" s="22"/>
      <c r="U44" s="22"/>
      <c r="V44" s="22"/>
      <c r="W44" s="22">
        <v>60020605</v>
      </c>
      <c r="X44" s="22">
        <v>35283372</v>
      </c>
      <c r="Y44" s="22">
        <v>24737233</v>
      </c>
      <c r="Z44" s="23">
        <v>70.110172576475975</v>
      </c>
      <c r="AA44" s="20">
        <v>70566712</v>
      </c>
    </row>
    <row r="45" spans="1:27" x14ac:dyDescent="0.25">
      <c r="A45" s="19" t="s">
        <v>70</v>
      </c>
      <c r="B45" s="15" t="s">
        <v>32</v>
      </c>
      <c r="C45" s="20">
        <v>18182311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109682665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1284494584</v>
      </c>
      <c r="D47" s="29">
        <f t="shared" ref="D47:Y47" si="1">SUM(D34:D46)</f>
        <v>0</v>
      </c>
      <c r="E47" s="30">
        <f t="shared" si="1"/>
        <v>708766887</v>
      </c>
      <c r="F47" s="31">
        <f t="shared" si="1"/>
        <v>708766887</v>
      </c>
      <c r="G47" s="31">
        <f t="shared" si="1"/>
        <v>26107216</v>
      </c>
      <c r="H47" s="31">
        <f t="shared" si="1"/>
        <v>31929190</v>
      </c>
      <c r="I47" s="31">
        <f t="shared" si="1"/>
        <v>39928642</v>
      </c>
      <c r="J47" s="31">
        <f t="shared" si="1"/>
        <v>97965048</v>
      </c>
      <c r="K47" s="31">
        <f t="shared" si="1"/>
        <v>145078712</v>
      </c>
      <c r="L47" s="31">
        <f t="shared" si="1"/>
        <v>55001939</v>
      </c>
      <c r="M47" s="31">
        <f t="shared" si="1"/>
        <v>33734285</v>
      </c>
      <c r="N47" s="31">
        <f t="shared" si="1"/>
        <v>233814936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331779984</v>
      </c>
      <c r="X47" s="31">
        <f t="shared" si="1"/>
        <v>354383676</v>
      </c>
      <c r="Y47" s="31">
        <f t="shared" si="1"/>
        <v>-22603692</v>
      </c>
      <c r="Z47" s="32">
        <f>+IF(X47&lt;&gt;0,+(Y47/X47)*100,0)</f>
        <v>-6.378310721061542</v>
      </c>
      <c r="AA47" s="29">
        <f>SUM(AA34:AA46)</f>
        <v>708766887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-814733285</v>
      </c>
      <c r="D48" s="39">
        <f t="shared" si="2"/>
        <v>0</v>
      </c>
      <c r="E48" s="40">
        <f t="shared" si="2"/>
        <v>21075232</v>
      </c>
      <c r="F48" s="41">
        <f t="shared" si="2"/>
        <v>21075232</v>
      </c>
      <c r="G48" s="41">
        <f t="shared" si="2"/>
        <v>7124102</v>
      </c>
      <c r="H48" s="41">
        <f t="shared" si="2"/>
        <v>-3357460</v>
      </c>
      <c r="I48" s="41">
        <f t="shared" si="2"/>
        <v>-6375857</v>
      </c>
      <c r="J48" s="41">
        <f t="shared" si="2"/>
        <v>-2609215</v>
      </c>
      <c r="K48" s="41">
        <f t="shared" si="2"/>
        <v>-118448869</v>
      </c>
      <c r="L48" s="41">
        <f t="shared" si="2"/>
        <v>-25688705</v>
      </c>
      <c r="M48" s="41">
        <f t="shared" si="2"/>
        <v>-1617659</v>
      </c>
      <c r="N48" s="41">
        <f t="shared" si="2"/>
        <v>-145755233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-148364448</v>
      </c>
      <c r="X48" s="41">
        <f t="shared" si="2"/>
        <v>59669649</v>
      </c>
      <c r="Y48" s="41">
        <f t="shared" si="2"/>
        <v>-208034097</v>
      </c>
      <c r="Z48" s="42">
        <f>+IF(X48&lt;&gt;0,+(Y48/X48)*100,0)</f>
        <v>-348.64307145497031</v>
      </c>
      <c r="AA48" s="39">
        <f>+AA32-AA47</f>
        <v>21075232</v>
      </c>
    </row>
    <row r="49" spans="1:27" x14ac:dyDescent="0.25">
      <c r="A49" s="43" t="s">
        <v>74</v>
      </c>
      <c r="B49" s="15" t="s">
        <v>32</v>
      </c>
      <c r="C49" s="20">
        <v>906303000</v>
      </c>
      <c r="D49" s="20"/>
      <c r="E49" s="21">
        <v>1118668000</v>
      </c>
      <c r="F49" s="22">
        <v>1118668000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686222948</v>
      </c>
      <c r="Y49" s="22">
        <v>-686222948</v>
      </c>
      <c r="Z49" s="23">
        <v>-100</v>
      </c>
      <c r="AA49" s="20">
        <v>1118668000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91569715</v>
      </c>
      <c r="D51" s="48">
        <f t="shared" si="3"/>
        <v>0</v>
      </c>
      <c r="E51" s="49">
        <f t="shared" si="3"/>
        <v>1139743232</v>
      </c>
      <c r="F51" s="50">
        <f t="shared" si="3"/>
        <v>1139743232</v>
      </c>
      <c r="G51" s="50">
        <f t="shared" si="3"/>
        <v>7124102</v>
      </c>
      <c r="H51" s="50">
        <f t="shared" si="3"/>
        <v>-3357460</v>
      </c>
      <c r="I51" s="50">
        <f t="shared" si="3"/>
        <v>-6375857</v>
      </c>
      <c r="J51" s="50">
        <f t="shared" si="3"/>
        <v>-2609215</v>
      </c>
      <c r="K51" s="50">
        <f t="shared" si="3"/>
        <v>-118448869</v>
      </c>
      <c r="L51" s="50">
        <f t="shared" si="3"/>
        <v>-25688705</v>
      </c>
      <c r="M51" s="50">
        <f t="shared" si="3"/>
        <v>-1617659</v>
      </c>
      <c r="N51" s="50">
        <f t="shared" si="3"/>
        <v>-145755233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-148364448</v>
      </c>
      <c r="X51" s="50">
        <f t="shared" si="3"/>
        <v>745892597</v>
      </c>
      <c r="Y51" s="50">
        <f t="shared" si="3"/>
        <v>-894257045</v>
      </c>
      <c r="Z51" s="51">
        <f>+IF(X51&lt;&gt;0,+(Y51/X51)*100,0)</f>
        <v>-119.89085943428395</v>
      </c>
      <c r="AA51" s="48">
        <f>SUM(AA48:AA50)</f>
        <v>1139743232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91569715</v>
      </c>
      <c r="D53" s="54">
        <f>+D51-D52</f>
        <v>0</v>
      </c>
      <c r="E53" s="55">
        <f t="shared" si="4"/>
        <v>1139743232</v>
      </c>
      <c r="F53" s="56">
        <f t="shared" si="4"/>
        <v>1139743232</v>
      </c>
      <c r="G53" s="56">
        <f t="shared" si="4"/>
        <v>7124102</v>
      </c>
      <c r="H53" s="56">
        <f t="shared" si="4"/>
        <v>-3357460</v>
      </c>
      <c r="I53" s="56">
        <f t="shared" si="4"/>
        <v>-6375857</v>
      </c>
      <c r="J53" s="56">
        <f t="shared" si="4"/>
        <v>-2609215</v>
      </c>
      <c r="K53" s="56">
        <f t="shared" si="4"/>
        <v>-118448869</v>
      </c>
      <c r="L53" s="56">
        <f t="shared" si="4"/>
        <v>-25688705</v>
      </c>
      <c r="M53" s="56">
        <f t="shared" si="4"/>
        <v>-1617659</v>
      </c>
      <c r="N53" s="56">
        <f t="shared" si="4"/>
        <v>-145755233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-148364448</v>
      </c>
      <c r="X53" s="56">
        <f t="shared" si="4"/>
        <v>745892597</v>
      </c>
      <c r="Y53" s="56">
        <f t="shared" si="4"/>
        <v>-894257045</v>
      </c>
      <c r="Z53" s="57">
        <f>+IF(X53&lt;&gt;0,+(Y53/X53)*100,0)</f>
        <v>-119.89085943428395</v>
      </c>
      <c r="AA53" s="54">
        <f>+AA51-AA52</f>
        <v>1139743232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91569715</v>
      </c>
      <c r="D56" s="48">
        <f>SUM(D53:D55)</f>
        <v>0</v>
      </c>
      <c r="E56" s="49">
        <f t="shared" si="5"/>
        <v>1139743232</v>
      </c>
      <c r="F56" s="50">
        <f t="shared" si="5"/>
        <v>1139743232</v>
      </c>
      <c r="G56" s="50">
        <f t="shared" si="5"/>
        <v>7124102</v>
      </c>
      <c r="H56" s="50">
        <f t="shared" si="5"/>
        <v>-3357460</v>
      </c>
      <c r="I56" s="50">
        <f t="shared" si="5"/>
        <v>-6375857</v>
      </c>
      <c r="J56" s="50">
        <f t="shared" si="5"/>
        <v>-2609215</v>
      </c>
      <c r="K56" s="50">
        <f t="shared" si="5"/>
        <v>-118448869</v>
      </c>
      <c r="L56" s="50">
        <f t="shared" si="5"/>
        <v>-25688705</v>
      </c>
      <c r="M56" s="50">
        <f t="shared" si="5"/>
        <v>-1617659</v>
      </c>
      <c r="N56" s="50">
        <f t="shared" si="5"/>
        <v>-145755233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-148364448</v>
      </c>
      <c r="X56" s="50">
        <f t="shared" si="5"/>
        <v>745892597</v>
      </c>
      <c r="Y56" s="50">
        <f t="shared" si="5"/>
        <v>-894257045</v>
      </c>
      <c r="Z56" s="51">
        <f>+IF(X56&lt;&gt;0,+(Y56/X56)*100,0)</f>
        <v>-119.89085943428395</v>
      </c>
      <c r="AA56" s="48">
        <f>SUM(AA53:AA55)</f>
        <v>1139743232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91569715</v>
      </c>
      <c r="D59" s="65">
        <f>SUM(D56:D58)</f>
        <v>0</v>
      </c>
      <c r="E59" s="66">
        <f t="shared" si="6"/>
        <v>1139743232</v>
      </c>
      <c r="F59" s="67">
        <f t="shared" si="6"/>
        <v>1139743232</v>
      </c>
      <c r="G59" s="67">
        <f t="shared" si="6"/>
        <v>7124102</v>
      </c>
      <c r="H59" s="67">
        <f t="shared" si="6"/>
        <v>-3357460</v>
      </c>
      <c r="I59" s="67">
        <f t="shared" si="6"/>
        <v>-6375857</v>
      </c>
      <c r="J59" s="67">
        <f t="shared" si="6"/>
        <v>-2609215</v>
      </c>
      <c r="K59" s="67">
        <f t="shared" si="6"/>
        <v>-118448869</v>
      </c>
      <c r="L59" s="67">
        <f t="shared" si="6"/>
        <v>-25688705</v>
      </c>
      <c r="M59" s="67">
        <f t="shared" si="6"/>
        <v>-1617659</v>
      </c>
      <c r="N59" s="67">
        <f t="shared" si="6"/>
        <v>-145755233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-148364448</v>
      </c>
      <c r="X59" s="67">
        <f t="shared" si="6"/>
        <v>745892597</v>
      </c>
      <c r="Y59" s="67">
        <f t="shared" si="6"/>
        <v>-894257045</v>
      </c>
      <c r="Z59" s="68">
        <f>+IF(X59&lt;&gt;0,+(Y59/X59)*100,0)</f>
        <v>-119.89085943428395</v>
      </c>
      <c r="AA59" s="65">
        <f>SUM(AA56:AA58)</f>
        <v>1139743232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19811206</v>
      </c>
      <c r="D7" s="20"/>
      <c r="E7" s="21">
        <v>45235157</v>
      </c>
      <c r="F7" s="22">
        <v>45235157</v>
      </c>
      <c r="G7" s="22">
        <v>4374722</v>
      </c>
      <c r="H7" s="22">
        <v>4014688</v>
      </c>
      <c r="I7" s="22">
        <v>1790756</v>
      </c>
      <c r="J7" s="22">
        <v>10180166</v>
      </c>
      <c r="K7" s="22">
        <v>1372838</v>
      </c>
      <c r="L7" s="22">
        <v>3123502</v>
      </c>
      <c r="M7" s="22">
        <v>3534888</v>
      </c>
      <c r="N7" s="22">
        <v>8031228</v>
      </c>
      <c r="O7" s="22"/>
      <c r="P7" s="22"/>
      <c r="Q7" s="22"/>
      <c r="R7" s="22"/>
      <c r="S7" s="22"/>
      <c r="T7" s="22"/>
      <c r="U7" s="22"/>
      <c r="V7" s="22"/>
      <c r="W7" s="22">
        <v>18211394</v>
      </c>
      <c r="X7" s="22">
        <v>22617570</v>
      </c>
      <c r="Y7" s="22">
        <v>-4406176</v>
      </c>
      <c r="Z7" s="23">
        <v>-19.481208635587286</v>
      </c>
      <c r="AA7" s="20">
        <v>45235157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5505001</v>
      </c>
      <c r="D25" s="20"/>
      <c r="E25" s="21">
        <v>3603000</v>
      </c>
      <c r="F25" s="22">
        <v>3603000</v>
      </c>
      <c r="G25" s="22">
        <v>126511</v>
      </c>
      <c r="H25" s="22">
        <v>-126511</v>
      </c>
      <c r="I25" s="22"/>
      <c r="J25" s="22"/>
      <c r="K25" s="22">
        <v>1240843</v>
      </c>
      <c r="L25" s="22">
        <v>-574777</v>
      </c>
      <c r="M25" s="22">
        <v>1007453</v>
      </c>
      <c r="N25" s="22">
        <v>1673519</v>
      </c>
      <c r="O25" s="22"/>
      <c r="P25" s="22"/>
      <c r="Q25" s="22"/>
      <c r="R25" s="22"/>
      <c r="S25" s="22"/>
      <c r="T25" s="22"/>
      <c r="U25" s="22"/>
      <c r="V25" s="22"/>
      <c r="W25" s="22">
        <v>1673519</v>
      </c>
      <c r="X25" s="22">
        <v>1801500</v>
      </c>
      <c r="Y25" s="22">
        <v>-127981</v>
      </c>
      <c r="Z25" s="23">
        <v>-7.1041354426866503</v>
      </c>
      <c r="AA25" s="20">
        <v>3603000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25316207</v>
      </c>
      <c r="D32" s="29">
        <f t="shared" ref="D32:Y32" si="0">SUM(D6:D31)</f>
        <v>0</v>
      </c>
      <c r="E32" s="30">
        <f t="shared" si="0"/>
        <v>48838157</v>
      </c>
      <c r="F32" s="31">
        <f t="shared" si="0"/>
        <v>48838157</v>
      </c>
      <c r="G32" s="31">
        <f t="shared" si="0"/>
        <v>4501233</v>
      </c>
      <c r="H32" s="31">
        <f t="shared" si="0"/>
        <v>3888177</v>
      </c>
      <c r="I32" s="31">
        <f t="shared" si="0"/>
        <v>1790756</v>
      </c>
      <c r="J32" s="31">
        <f t="shared" si="0"/>
        <v>10180166</v>
      </c>
      <c r="K32" s="31">
        <f t="shared" si="0"/>
        <v>2613681</v>
      </c>
      <c r="L32" s="31">
        <f t="shared" si="0"/>
        <v>2548725</v>
      </c>
      <c r="M32" s="31">
        <f t="shared" si="0"/>
        <v>4542341</v>
      </c>
      <c r="N32" s="31">
        <f t="shared" si="0"/>
        <v>9704747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19884913</v>
      </c>
      <c r="X32" s="31">
        <f t="shared" si="0"/>
        <v>24419070</v>
      </c>
      <c r="Y32" s="31">
        <f t="shared" si="0"/>
        <v>-4534157</v>
      </c>
      <c r="Z32" s="32">
        <f>+IF(X32&lt;&gt;0,+(Y32/X32)*100,0)</f>
        <v>-18.568098621282463</v>
      </c>
      <c r="AA32" s="29">
        <f>SUM(AA6:AA31)</f>
        <v>48838157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88880263</v>
      </c>
      <c r="D34" s="20"/>
      <c r="E34" s="21">
        <v>109835389</v>
      </c>
      <c r="F34" s="22">
        <v>109835389</v>
      </c>
      <c r="G34" s="22">
        <v>7233555</v>
      </c>
      <c r="H34" s="22">
        <v>7035674</v>
      </c>
      <c r="I34" s="22">
        <v>8002764</v>
      </c>
      <c r="J34" s="22">
        <v>22271993</v>
      </c>
      <c r="K34" s="22">
        <v>7289784</v>
      </c>
      <c r="L34" s="22">
        <v>7630318</v>
      </c>
      <c r="M34" s="22">
        <v>7101858</v>
      </c>
      <c r="N34" s="22">
        <v>22021960</v>
      </c>
      <c r="O34" s="22"/>
      <c r="P34" s="22"/>
      <c r="Q34" s="22"/>
      <c r="R34" s="22"/>
      <c r="S34" s="22"/>
      <c r="T34" s="22"/>
      <c r="U34" s="22"/>
      <c r="V34" s="22"/>
      <c r="W34" s="22">
        <v>44293953</v>
      </c>
      <c r="X34" s="22">
        <v>54917700</v>
      </c>
      <c r="Y34" s="22">
        <v>-10623747</v>
      </c>
      <c r="Z34" s="23">
        <v>-19.344850567303435</v>
      </c>
      <c r="AA34" s="20">
        <v>109835389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32603957</v>
      </c>
      <c r="D37" s="20"/>
      <c r="E37" s="21">
        <v>11900000</v>
      </c>
      <c r="F37" s="22">
        <v>11900000</v>
      </c>
      <c r="G37" s="22"/>
      <c r="H37" s="22">
        <v>816425</v>
      </c>
      <c r="I37" s="22">
        <v>47226</v>
      </c>
      <c r="J37" s="22">
        <v>863651</v>
      </c>
      <c r="K37" s="22">
        <v>1723264</v>
      </c>
      <c r="L37" s="22">
        <v>900968</v>
      </c>
      <c r="M37" s="22">
        <v>113373</v>
      </c>
      <c r="N37" s="22">
        <v>2737605</v>
      </c>
      <c r="O37" s="22"/>
      <c r="P37" s="22"/>
      <c r="Q37" s="22"/>
      <c r="R37" s="22"/>
      <c r="S37" s="22"/>
      <c r="T37" s="22"/>
      <c r="U37" s="22"/>
      <c r="V37" s="22"/>
      <c r="W37" s="22">
        <v>3601256</v>
      </c>
      <c r="X37" s="22">
        <v>5950002</v>
      </c>
      <c r="Y37" s="22">
        <v>-2348746</v>
      </c>
      <c r="Z37" s="23">
        <v>-39.474709420265739</v>
      </c>
      <c r="AA37" s="20">
        <v>11900000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15600000</v>
      </c>
      <c r="F38" s="22">
        <v>15600000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7800000</v>
      </c>
      <c r="Y38" s="22">
        <v>-7800000</v>
      </c>
      <c r="Z38" s="23">
        <v>-100</v>
      </c>
      <c r="AA38" s="20">
        <v>15600000</v>
      </c>
    </row>
    <row r="39" spans="1:27" x14ac:dyDescent="0.25">
      <c r="A39" s="19" t="s">
        <v>65</v>
      </c>
      <c r="B39" s="15" t="s">
        <v>32</v>
      </c>
      <c r="C39" s="20">
        <v>62092067</v>
      </c>
      <c r="D39" s="20"/>
      <c r="E39" s="21">
        <v>100791878</v>
      </c>
      <c r="F39" s="22">
        <v>100791878</v>
      </c>
      <c r="G39" s="22">
        <v>4994030</v>
      </c>
      <c r="H39" s="22">
        <v>4993544</v>
      </c>
      <c r="I39" s="22">
        <v>4832160</v>
      </c>
      <c r="J39" s="22">
        <v>14819734</v>
      </c>
      <c r="K39" s="22">
        <v>4992751</v>
      </c>
      <c r="L39" s="22">
        <v>4831314</v>
      </c>
      <c r="M39" s="22">
        <v>4992146</v>
      </c>
      <c r="N39" s="22">
        <v>14816211</v>
      </c>
      <c r="O39" s="22"/>
      <c r="P39" s="22"/>
      <c r="Q39" s="22"/>
      <c r="R39" s="22"/>
      <c r="S39" s="22"/>
      <c r="T39" s="22"/>
      <c r="U39" s="22"/>
      <c r="V39" s="22"/>
      <c r="W39" s="22">
        <v>29635945</v>
      </c>
      <c r="X39" s="22">
        <v>50395938</v>
      </c>
      <c r="Y39" s="22">
        <v>-20759993</v>
      </c>
      <c r="Z39" s="23">
        <v>-41.19378232428177</v>
      </c>
      <c r="AA39" s="20">
        <v>100791878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97363597</v>
      </c>
      <c r="D41" s="20"/>
      <c r="E41" s="21">
        <v>98588414</v>
      </c>
      <c r="F41" s="22">
        <v>98588414</v>
      </c>
      <c r="G41" s="22">
        <v>80780</v>
      </c>
      <c r="H41" s="22">
        <v>3924728</v>
      </c>
      <c r="I41" s="22">
        <v>2606680</v>
      </c>
      <c r="J41" s="22">
        <v>6612188</v>
      </c>
      <c r="K41" s="22">
        <v>16370166</v>
      </c>
      <c r="L41" s="22">
        <v>1633528</v>
      </c>
      <c r="M41" s="22">
        <v>10002965</v>
      </c>
      <c r="N41" s="22">
        <v>28006659</v>
      </c>
      <c r="O41" s="22"/>
      <c r="P41" s="22"/>
      <c r="Q41" s="22"/>
      <c r="R41" s="22"/>
      <c r="S41" s="22"/>
      <c r="T41" s="22"/>
      <c r="U41" s="22"/>
      <c r="V41" s="22"/>
      <c r="W41" s="22">
        <v>34618847</v>
      </c>
      <c r="X41" s="22">
        <v>49294212</v>
      </c>
      <c r="Y41" s="22">
        <v>-14675365</v>
      </c>
      <c r="Z41" s="23">
        <v>-29.770969865589898</v>
      </c>
      <c r="AA41" s="20">
        <v>98588414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37072571</v>
      </c>
      <c r="D44" s="20"/>
      <c r="E44" s="21">
        <v>2041400</v>
      </c>
      <c r="F44" s="22">
        <v>2041400</v>
      </c>
      <c r="G44" s="22">
        <v>160678</v>
      </c>
      <c r="H44" s="22">
        <v>268362</v>
      </c>
      <c r="I44" s="22">
        <v>82795</v>
      </c>
      <c r="J44" s="22">
        <v>511835</v>
      </c>
      <c r="K44" s="22">
        <v>493209</v>
      </c>
      <c r="L44" s="22">
        <v>312462</v>
      </c>
      <c r="M44" s="22">
        <v>451458</v>
      </c>
      <c r="N44" s="22">
        <v>1257129</v>
      </c>
      <c r="O44" s="22"/>
      <c r="P44" s="22"/>
      <c r="Q44" s="22"/>
      <c r="R44" s="22"/>
      <c r="S44" s="22"/>
      <c r="T44" s="22"/>
      <c r="U44" s="22"/>
      <c r="V44" s="22"/>
      <c r="W44" s="22">
        <v>1768964</v>
      </c>
      <c r="X44" s="22">
        <v>1020708</v>
      </c>
      <c r="Y44" s="22">
        <v>748256</v>
      </c>
      <c r="Z44" s="23">
        <v>73.307547310298332</v>
      </c>
      <c r="AA44" s="20">
        <v>2041400</v>
      </c>
    </row>
    <row r="45" spans="1:27" x14ac:dyDescent="0.25">
      <c r="A45" s="19" t="s">
        <v>70</v>
      </c>
      <c r="B45" s="15" t="s">
        <v>32</v>
      </c>
      <c r="C45" s="20">
        <v>42949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318055404</v>
      </c>
      <c r="D47" s="29">
        <f t="shared" ref="D47:Y47" si="1">SUM(D34:D46)</f>
        <v>0</v>
      </c>
      <c r="E47" s="30">
        <f t="shared" si="1"/>
        <v>338757081</v>
      </c>
      <c r="F47" s="31">
        <f t="shared" si="1"/>
        <v>338757081</v>
      </c>
      <c r="G47" s="31">
        <f t="shared" si="1"/>
        <v>12469043</v>
      </c>
      <c r="H47" s="31">
        <f t="shared" si="1"/>
        <v>17038733</v>
      </c>
      <c r="I47" s="31">
        <f t="shared" si="1"/>
        <v>15571625</v>
      </c>
      <c r="J47" s="31">
        <f t="shared" si="1"/>
        <v>45079401</v>
      </c>
      <c r="K47" s="31">
        <f t="shared" si="1"/>
        <v>30869174</v>
      </c>
      <c r="L47" s="31">
        <f t="shared" si="1"/>
        <v>15308590</v>
      </c>
      <c r="M47" s="31">
        <f t="shared" si="1"/>
        <v>22661800</v>
      </c>
      <c r="N47" s="31">
        <f t="shared" si="1"/>
        <v>68839564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113918965</v>
      </c>
      <c r="X47" s="31">
        <f t="shared" si="1"/>
        <v>169378560</v>
      </c>
      <c r="Y47" s="31">
        <f t="shared" si="1"/>
        <v>-55459595</v>
      </c>
      <c r="Z47" s="32">
        <f>+IF(X47&lt;&gt;0,+(Y47/X47)*100,0)</f>
        <v>-32.742984117942676</v>
      </c>
      <c r="AA47" s="29">
        <f>SUM(AA34:AA46)</f>
        <v>338757081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-292739197</v>
      </c>
      <c r="D48" s="39">
        <f t="shared" si="2"/>
        <v>0</v>
      </c>
      <c r="E48" s="40">
        <f t="shared" si="2"/>
        <v>-289918924</v>
      </c>
      <c r="F48" s="41">
        <f t="shared" si="2"/>
        <v>-289918924</v>
      </c>
      <c r="G48" s="41">
        <f t="shared" si="2"/>
        <v>-7967810</v>
      </c>
      <c r="H48" s="41">
        <f t="shared" si="2"/>
        <v>-13150556</v>
      </c>
      <c r="I48" s="41">
        <f t="shared" si="2"/>
        <v>-13780869</v>
      </c>
      <c r="J48" s="41">
        <f t="shared" si="2"/>
        <v>-34899235</v>
      </c>
      <c r="K48" s="41">
        <f t="shared" si="2"/>
        <v>-28255493</v>
      </c>
      <c r="L48" s="41">
        <f t="shared" si="2"/>
        <v>-12759865</v>
      </c>
      <c r="M48" s="41">
        <f t="shared" si="2"/>
        <v>-18119459</v>
      </c>
      <c r="N48" s="41">
        <f t="shared" si="2"/>
        <v>-59134817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-94034052</v>
      </c>
      <c r="X48" s="41">
        <f t="shared" si="2"/>
        <v>-144959490</v>
      </c>
      <c r="Y48" s="41">
        <f t="shared" si="2"/>
        <v>50925438</v>
      </c>
      <c r="Z48" s="42">
        <f>+IF(X48&lt;&gt;0,+(Y48/X48)*100,0)</f>
        <v>-35.130806544642226</v>
      </c>
      <c r="AA48" s="39">
        <f>+AA32-AA47</f>
        <v>-289918924</v>
      </c>
    </row>
    <row r="49" spans="1:27" x14ac:dyDescent="0.25">
      <c r="A49" s="43" t="s">
        <v>74</v>
      </c>
      <c r="B49" s="15" t="s">
        <v>32</v>
      </c>
      <c r="C49" s="20">
        <v>507320211</v>
      </c>
      <c r="D49" s="20"/>
      <c r="E49" s="21">
        <v>109000000</v>
      </c>
      <c r="F49" s="22">
        <v>109000000</v>
      </c>
      <c r="G49" s="22">
        <v>5563930</v>
      </c>
      <c r="H49" s="22">
        <v>-5563930</v>
      </c>
      <c r="I49" s="22"/>
      <c r="J49" s="22"/>
      <c r="K49" s="22">
        <v>141901983</v>
      </c>
      <c r="L49" s="22">
        <v>-123739188</v>
      </c>
      <c r="M49" s="22">
        <v>17523354</v>
      </c>
      <c r="N49" s="22">
        <v>35686149</v>
      </c>
      <c r="O49" s="22"/>
      <c r="P49" s="22"/>
      <c r="Q49" s="22"/>
      <c r="R49" s="22"/>
      <c r="S49" s="22"/>
      <c r="T49" s="22"/>
      <c r="U49" s="22"/>
      <c r="V49" s="22"/>
      <c r="W49" s="22">
        <v>35686149</v>
      </c>
      <c r="X49" s="22">
        <v>54499998</v>
      </c>
      <c r="Y49" s="22">
        <v>-18813849</v>
      </c>
      <c r="Z49" s="23">
        <v>-34.520825120030281</v>
      </c>
      <c r="AA49" s="20">
        <v>109000000</v>
      </c>
    </row>
    <row r="50" spans="1:27" x14ac:dyDescent="0.25">
      <c r="A50" s="43" t="s">
        <v>75</v>
      </c>
      <c r="B50" s="15" t="s">
        <v>32</v>
      </c>
      <c r="C50" s="44">
        <v>1396610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215977624</v>
      </c>
      <c r="D51" s="48">
        <f t="shared" si="3"/>
        <v>0</v>
      </c>
      <c r="E51" s="49">
        <f t="shared" si="3"/>
        <v>-180918924</v>
      </c>
      <c r="F51" s="50">
        <f t="shared" si="3"/>
        <v>-180918924</v>
      </c>
      <c r="G51" s="50">
        <f t="shared" si="3"/>
        <v>-2403880</v>
      </c>
      <c r="H51" s="50">
        <f t="shared" si="3"/>
        <v>-18714486</v>
      </c>
      <c r="I51" s="50">
        <f t="shared" si="3"/>
        <v>-13780869</v>
      </c>
      <c r="J51" s="50">
        <f t="shared" si="3"/>
        <v>-34899235</v>
      </c>
      <c r="K51" s="50">
        <f t="shared" si="3"/>
        <v>113646490</v>
      </c>
      <c r="L51" s="50">
        <f t="shared" si="3"/>
        <v>-136499053</v>
      </c>
      <c r="M51" s="50">
        <f t="shared" si="3"/>
        <v>-596105</v>
      </c>
      <c r="N51" s="50">
        <f t="shared" si="3"/>
        <v>-23448668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-58347903</v>
      </c>
      <c r="X51" s="50">
        <f t="shared" si="3"/>
        <v>-90459492</v>
      </c>
      <c r="Y51" s="50">
        <f t="shared" si="3"/>
        <v>32111589</v>
      </c>
      <c r="Z51" s="51">
        <f>+IF(X51&lt;&gt;0,+(Y51/X51)*100,0)</f>
        <v>-35.498307905598232</v>
      </c>
      <c r="AA51" s="48">
        <f>SUM(AA48:AA50)</f>
        <v>-180918924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215977624</v>
      </c>
      <c r="D53" s="54">
        <f>+D51-D52</f>
        <v>0</v>
      </c>
      <c r="E53" s="55">
        <f t="shared" si="4"/>
        <v>-180918924</v>
      </c>
      <c r="F53" s="56">
        <f t="shared" si="4"/>
        <v>-180918924</v>
      </c>
      <c r="G53" s="56">
        <f t="shared" si="4"/>
        <v>-2403880</v>
      </c>
      <c r="H53" s="56">
        <f t="shared" si="4"/>
        <v>-18714486</v>
      </c>
      <c r="I53" s="56">
        <f t="shared" si="4"/>
        <v>-13780869</v>
      </c>
      <c r="J53" s="56">
        <f t="shared" si="4"/>
        <v>-34899235</v>
      </c>
      <c r="K53" s="56">
        <f t="shared" si="4"/>
        <v>113646490</v>
      </c>
      <c r="L53" s="56">
        <f t="shared" si="4"/>
        <v>-136499053</v>
      </c>
      <c r="M53" s="56">
        <f t="shared" si="4"/>
        <v>-596105</v>
      </c>
      <c r="N53" s="56">
        <f t="shared" si="4"/>
        <v>-23448668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-58347903</v>
      </c>
      <c r="X53" s="56">
        <f t="shared" si="4"/>
        <v>-90459492</v>
      </c>
      <c r="Y53" s="56">
        <f t="shared" si="4"/>
        <v>32111589</v>
      </c>
      <c r="Z53" s="57">
        <f>+IF(X53&lt;&gt;0,+(Y53/X53)*100,0)</f>
        <v>-35.498307905598232</v>
      </c>
      <c r="AA53" s="54">
        <f>+AA51-AA52</f>
        <v>-180918924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215977624</v>
      </c>
      <c r="D56" s="48">
        <f>SUM(D53:D55)</f>
        <v>0</v>
      </c>
      <c r="E56" s="49">
        <f t="shared" si="5"/>
        <v>-180918924</v>
      </c>
      <c r="F56" s="50">
        <f t="shared" si="5"/>
        <v>-180918924</v>
      </c>
      <c r="G56" s="50">
        <f t="shared" si="5"/>
        <v>-2403880</v>
      </c>
      <c r="H56" s="50">
        <f t="shared" si="5"/>
        <v>-18714486</v>
      </c>
      <c r="I56" s="50">
        <f t="shared" si="5"/>
        <v>-13780869</v>
      </c>
      <c r="J56" s="50">
        <f t="shared" si="5"/>
        <v>-34899235</v>
      </c>
      <c r="K56" s="50">
        <f t="shared" si="5"/>
        <v>113646490</v>
      </c>
      <c r="L56" s="50">
        <f t="shared" si="5"/>
        <v>-136499053</v>
      </c>
      <c r="M56" s="50">
        <f t="shared" si="5"/>
        <v>-596105</v>
      </c>
      <c r="N56" s="50">
        <f t="shared" si="5"/>
        <v>-23448668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-58347903</v>
      </c>
      <c r="X56" s="50">
        <f t="shared" si="5"/>
        <v>-90459492</v>
      </c>
      <c r="Y56" s="50">
        <f t="shared" si="5"/>
        <v>32111589</v>
      </c>
      <c r="Z56" s="51">
        <f>+IF(X56&lt;&gt;0,+(Y56/X56)*100,0)</f>
        <v>-35.498307905598232</v>
      </c>
      <c r="AA56" s="48">
        <f>SUM(AA53:AA55)</f>
        <v>-180918924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215977624</v>
      </c>
      <c r="D59" s="65">
        <f>SUM(D56:D58)</f>
        <v>0</v>
      </c>
      <c r="E59" s="66">
        <f t="shared" si="6"/>
        <v>-180918924</v>
      </c>
      <c r="F59" s="67">
        <f t="shared" si="6"/>
        <v>-180918924</v>
      </c>
      <c r="G59" s="67">
        <f t="shared" si="6"/>
        <v>-2403880</v>
      </c>
      <c r="H59" s="67">
        <f t="shared" si="6"/>
        <v>-18714486</v>
      </c>
      <c r="I59" s="67">
        <f t="shared" si="6"/>
        <v>-13780869</v>
      </c>
      <c r="J59" s="67">
        <f t="shared" si="6"/>
        <v>-34899235</v>
      </c>
      <c r="K59" s="67">
        <f t="shared" si="6"/>
        <v>113646490</v>
      </c>
      <c r="L59" s="67">
        <f t="shared" si="6"/>
        <v>-136499053</v>
      </c>
      <c r="M59" s="67">
        <f t="shared" si="6"/>
        <v>-596105</v>
      </c>
      <c r="N59" s="67">
        <f t="shared" si="6"/>
        <v>-23448668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-58347903</v>
      </c>
      <c r="X59" s="67">
        <f t="shared" si="6"/>
        <v>-90459492</v>
      </c>
      <c r="Y59" s="67">
        <f t="shared" si="6"/>
        <v>32111589</v>
      </c>
      <c r="Z59" s="68">
        <f>+IF(X59&lt;&gt;0,+(Y59/X59)*100,0)</f>
        <v>-35.498307905598232</v>
      </c>
      <c r="AA59" s="65">
        <f>SUM(AA56:AA58)</f>
        <v>-180918924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644D21-E52E-4E06-AB79-A71B45FA66A8}"/>
</file>

<file path=customXml/itemProps2.xml><?xml version="1.0" encoding="utf-8"?>
<ds:datastoreItem xmlns:ds="http://schemas.openxmlformats.org/officeDocument/2006/customXml" ds:itemID="{970027AD-1A62-49FC-AE93-2871F81635CE}"/>
</file>

<file path=customXml/itemProps3.xml><?xml version="1.0" encoding="utf-8"?>
<ds:datastoreItem xmlns:ds="http://schemas.openxmlformats.org/officeDocument/2006/customXml" ds:itemID="{020B030F-A2BB-4664-83A6-3B8A014705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2025-02-12T07:47:36Z</dcterms:created>
  <dcterms:modified xsi:type="dcterms:W3CDTF">2025-02-12T07:49:18Z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